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jsp-my.sharepoint.com/personal/svetlana_milosevic_jsp_si/Documents/Namizje/JN GRAJENA - 6 sklopov/"/>
    </mc:Choice>
  </mc:AlternateContent>
  <xr:revisionPtr revIDLastSave="2" documentId="13_ncr:1_{878EF17C-33CD-40E7-BB2A-BC1912EA048D}" xr6:coauthVersionLast="47" xr6:coauthVersionMax="47" xr10:uidLastSave="{4FA1C973-95BF-444A-8E6F-14297F9FD8D5}"/>
  <bookViews>
    <workbookView xWindow="28680" yWindow="1425" windowWidth="29040" windowHeight="15720" xr2:uid="{00000000-000D-0000-FFFF-FFFF00000000}"/>
  </bookViews>
  <sheets>
    <sheet name="EI" sheetId="1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9" i="17" l="1"/>
  <c r="H139" i="17"/>
  <c r="H96" i="17"/>
  <c r="H252" i="17" l="1"/>
  <c r="H251" i="17"/>
  <c r="H250" i="17"/>
  <c r="H249" i="17"/>
  <c r="H248" i="17"/>
  <c r="H247" i="17"/>
  <c r="H246" i="17"/>
  <c r="H245" i="17"/>
  <c r="H244" i="17"/>
  <c r="H243" i="17"/>
  <c r="H242" i="17"/>
  <c r="H241" i="17"/>
  <c r="H240" i="17"/>
  <c r="H239" i="17"/>
  <c r="H227" i="17"/>
  <c r="H226" i="17"/>
  <c r="H225" i="17"/>
  <c r="B225" i="17"/>
  <c r="B226" i="17" s="1"/>
  <c r="B227" i="17" s="1"/>
  <c r="B228" i="17" s="1"/>
  <c r="B229" i="17" s="1"/>
  <c r="B230" i="17" s="1"/>
  <c r="H224" i="17"/>
  <c r="H223" i="17"/>
  <c r="H222" i="17"/>
  <c r="H221" i="17"/>
  <c r="H220" i="17"/>
  <c r="H219" i="17"/>
  <c r="H218" i="17"/>
  <c r="H217" i="17"/>
  <c r="H216" i="17"/>
  <c r="H215" i="17"/>
  <c r="H214" i="17"/>
  <c r="H213" i="17"/>
  <c r="H212" i="17"/>
  <c r="H201" i="17"/>
  <c r="H200" i="17"/>
  <c r="H199" i="17"/>
  <c r="H198" i="17"/>
  <c r="B198" i="17"/>
  <c r="B199" i="17" s="1"/>
  <c r="B200" i="17" s="1"/>
  <c r="B201" i="17" s="1"/>
  <c r="H197" i="17"/>
  <c r="H196" i="17"/>
  <c r="H195" i="17"/>
  <c r="H194" i="17"/>
  <c r="H193" i="17"/>
  <c r="H192" i="17"/>
  <c r="H178" i="17"/>
  <c r="H177" i="17"/>
  <c r="H176" i="17"/>
  <c r="H175" i="17"/>
  <c r="H174" i="17"/>
  <c r="H173" i="17"/>
  <c r="B172" i="17"/>
  <c r="B173" i="17" s="1"/>
  <c r="B174" i="17" s="1"/>
  <c r="B175" i="17" s="1"/>
  <c r="B176" i="17" s="1"/>
  <c r="B177" i="17" s="1"/>
  <c r="B178" i="17" s="1"/>
  <c r="B179" i="17" s="1"/>
  <c r="B180" i="17" s="1"/>
  <c r="H171" i="17"/>
  <c r="H168" i="17"/>
  <c r="H164" i="17"/>
  <c r="H156" i="17"/>
  <c r="H83" i="17" s="1"/>
  <c r="H129" i="17"/>
  <c r="H128" i="17"/>
  <c r="H127" i="17"/>
  <c r="H126" i="17"/>
  <c r="H125" i="17"/>
  <c r="H124" i="17"/>
  <c r="H123" i="17"/>
  <c r="H122" i="17"/>
  <c r="H121" i="17"/>
  <c r="H120" i="17"/>
  <c r="H119" i="17"/>
  <c r="H118" i="17"/>
  <c r="H117" i="17"/>
  <c r="B117" i="17"/>
  <c r="B118" i="17" s="1"/>
  <c r="B119" i="17" s="1"/>
  <c r="B120" i="17" s="1"/>
  <c r="B121" i="17" s="1"/>
  <c r="B122" i="17" s="1"/>
  <c r="B123" i="17" s="1"/>
  <c r="B124" i="17" s="1"/>
  <c r="B125" i="17" s="1"/>
  <c r="B126" i="17" s="1"/>
  <c r="B127" i="17" s="1"/>
  <c r="B128" i="17" s="1"/>
  <c r="B129" i="17" s="1"/>
  <c r="B130" i="17" s="1"/>
  <c r="H116" i="17"/>
  <c r="H115" i="17"/>
  <c r="H114" i="17"/>
  <c r="H113" i="17"/>
  <c r="H112" i="17"/>
  <c r="H111" i="17"/>
  <c r="H110" i="17"/>
  <c r="B109" i="17"/>
  <c r="H108" i="17"/>
  <c r="H107" i="17"/>
  <c r="H106" i="17"/>
  <c r="H105" i="17"/>
  <c r="H104" i="17"/>
  <c r="H103" i="17"/>
  <c r="H102" i="17"/>
  <c r="H101" i="17"/>
  <c r="H100" i="17"/>
  <c r="H99" i="17"/>
  <c r="H98" i="17"/>
  <c r="H97" i="17"/>
  <c r="G180" i="17" l="1"/>
  <c r="H180" i="17" s="1"/>
  <c r="H183" i="17" s="1"/>
  <c r="H84" i="17" s="1"/>
  <c r="G130" i="17"/>
  <c r="H130" i="17" s="1"/>
  <c r="H133" i="17" s="1"/>
  <c r="H82" i="17" s="1"/>
  <c r="G229" i="17"/>
  <c r="H229" i="17" s="1"/>
  <c r="G230" i="17"/>
  <c r="H230" i="17" s="1"/>
  <c r="G228" i="17"/>
  <c r="H228" i="17" s="1"/>
  <c r="H254" i="17"/>
  <c r="H87" i="17" s="1"/>
  <c r="H204" i="17"/>
  <c r="H85" i="17" s="1"/>
  <c r="H233" i="17" l="1"/>
  <c r="H86" i="17" s="1"/>
  <c r="H89" i="17"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32B3DBD-8519-4C29-9BB2-91346E29711A}" keepAlive="1" name="Poizvedba – '1'!Področje_tiskanja" description="Povezava s poizvedbo »'1'!Področje_tiskanja« v delovnem zvezku." type="5" refreshedVersion="0" background="1">
    <dbPr connection="Provider=Microsoft.Mashup.OleDb.1;Data Source=$Workbook$;Location=&quot;'1'!Področje_tiskanja&quot;;Extended Properties=&quot;&quot;" command="SELECT * FROM ['1'!Področje_tiskanja]"/>
  </connection>
  <connection id="2" xr16:uid="{FD738C8A-8997-459E-ADB5-1CE87C464C21}" keepAlive="1" name="Poizvedba – '2'!Področje_tiskanja" description="Povezava s poizvedbo »'2'!Področje_tiskanja« v delovnem zvezku." type="5" refreshedVersion="0" background="1">
    <dbPr connection="Provider=Microsoft.Mashup.OleDb.1;Data Source=$Workbook$;Location=&quot;'2'!Področje_tiskanja&quot;;Extended Properties=&quot;&quot;" command="SELECT * FROM ['2'!Področje_tiskanja]"/>
  </connection>
  <connection id="3" xr16:uid="{E1223914-E39A-4750-9B0E-B5934E1B564A}" keepAlive="1" name="Poizvedba – '3'!Področje_tiskanja" description="Povezava s poizvedbo »'3'!Področje_tiskanja« v delovnem zvezku." type="5" refreshedVersion="0" background="1">
    <dbPr connection="Provider=Microsoft.Mashup.OleDb.1;Data Source=$Workbook$;Location=&quot;'3'!Področje_tiskanja&quot;;Extended Properties=&quot;&quot;" command="SELECT * FROM ['3'!Področje_tiskanja]"/>
  </connection>
  <connection id="4" xr16:uid="{7935F92D-C04A-4D12-A042-106105566DD5}" keepAlive="1" name="Poizvedba – '4'!Področje_tiskanja" description="Povezava s poizvedbo »'4'!Področje_tiskanja« v delovnem zvezku." type="5" refreshedVersion="0" background="1">
    <dbPr connection="Provider=Microsoft.Mashup.OleDb.1;Data Source=$Workbook$;Location=&quot;'4'!Področje_tiskanja&quot;;Extended Properties=&quot;&quot;" command="SELECT * FROM ['4'!Področje_tiskanja]"/>
  </connection>
  <connection id="5" xr16:uid="{773F85BB-9258-463C-A7D5-C691BF1B3C48}" keepAlive="1" name="Poizvedba – '5'!Področje_tiskanja" description="Povezava s poizvedbo »'5'!Področje_tiskanja« v delovnem zvezku." type="5" refreshedVersion="0" background="1">
    <dbPr connection="Provider=Microsoft.Mashup.OleDb.1;Data Source=$Workbook$;Location=&quot;'5'!Področje_tiskanja&quot;;Extended Properties=&quot;&quot;" command="SELECT * FROM ['5'!Področje_tiskanja]"/>
  </connection>
  <connection id="6" xr16:uid="{FEE6A7BF-7E46-402B-8736-C530DC5E3E2B}" keepAlive="1" name="Poizvedba – 'M52'!Področje_tiskanja" description="Povezava s poizvedbo »'M52'!Področje_tiskanja« v delovnem zvezku." type="5" refreshedVersion="0" background="1">
    <dbPr connection="Provider=Microsoft.Mashup.OleDb.1;Data Source=$Workbook$;Location=&quot;'M52'!Področje_tiskanja&quot;;Extended Properties=&quot;&quot;" command="SELECT * FROM ['M52'!Področje_tiskanja]"/>
  </connection>
  <connection id="7" xr16:uid="{3B0624A8-42A2-41C5-9404-469BB8397B43}" keepAlive="1" name="Poizvedba – Priloži1" description="Povezava s poizvedbo »Priloži1« v delovnem zvezku." type="5" refreshedVersion="8" background="1" saveData="1">
    <dbPr connection="Provider=Microsoft.Mashup.OleDb.1;Data Source=$Workbook$;Location=Priloži1;Extended Properties=&quot;&quot;" command="SELECT * FROM [Priloži1]"/>
  </connection>
  <connection id="8" xr16:uid="{67BD8761-FEC8-4090-B720-B94440B838FE}" keepAlive="1" name="Poizvedba – Tabela1" description="Povezava s poizvedbo »Tabela1« v delovnem zvezku." type="5" refreshedVersion="0" background="1">
    <dbPr connection="Provider=Microsoft.Mashup.OleDb.1;Data Source=$Workbook$;Location=Tabela1;Extended Properties=&quot;&quot;" command="SELECT * FROM [Tabela1]"/>
  </connection>
  <connection id="9" xr16:uid="{F1018696-6B5C-4BFF-9756-4FF2F4426582}" keepAlive="1" name="Poizvedba – Tabela1 (2)" description="Povezava s poizvedbo »Tabela1 (2)« v delovnem zvezku." type="5" refreshedVersion="0" background="1">
    <dbPr connection="Provider=Microsoft.Mashup.OleDb.1;Data Source=$Workbook$;Location=&quot;Tabela1 (2)&quot;;Extended Properties=&quot;&quot;" command="SELECT * FROM [Tabela1 (2)]"/>
  </connection>
</connections>
</file>

<file path=xl/sharedStrings.xml><?xml version="1.0" encoding="utf-8"?>
<sst xmlns="http://schemas.openxmlformats.org/spreadsheetml/2006/main" count="367" uniqueCount="223">
  <si>
    <t>kos</t>
  </si>
  <si>
    <t>kpl</t>
  </si>
  <si>
    <t>m</t>
  </si>
  <si>
    <t>kom</t>
  </si>
  <si>
    <t>1. ELEKTROINSTALACIJSKI MATERIAL IN MONTAŽA</t>
  </si>
  <si>
    <t>REKAPITULACIJA - ELEKTROINSTALACIJSKI MATERIAL IN MONTAŽA</t>
  </si>
  <si>
    <t>Znesek (EUR)</t>
  </si>
  <si>
    <t>A.1</t>
  </si>
  <si>
    <t>Elektroinstalacijski material in montaža</t>
  </si>
  <si>
    <t>B.1</t>
  </si>
  <si>
    <t>Razdelilniki</t>
  </si>
  <si>
    <t>C.1</t>
  </si>
  <si>
    <t>Šibki tok - univerzalno ožičenje</t>
  </si>
  <si>
    <t>D.1</t>
  </si>
  <si>
    <t>Razsvetljava (splošna in varnostna)</t>
  </si>
  <si>
    <t>F.1</t>
  </si>
  <si>
    <t>Ozemljilo</t>
  </si>
  <si>
    <t>M.1</t>
  </si>
  <si>
    <t>Ostala dela</t>
  </si>
  <si>
    <t>Zap. št.</t>
  </si>
  <si>
    <t>Opis postavke</t>
  </si>
  <si>
    <t>Količina</t>
  </si>
  <si>
    <t>Enota</t>
  </si>
  <si>
    <t>Cena (EUR)</t>
  </si>
  <si>
    <t>Dobava in  montaža kablov oz. vodnikov za električne instalacije položeni v estrihu, v izolacijskih instalacijskih ceveh, nadometno na kabelskih kanalih,  policah oz. PN ceveh:</t>
  </si>
  <si>
    <r>
      <t>NYY-J  3x2.5mm</t>
    </r>
    <r>
      <rPr>
        <vertAlign val="superscript"/>
        <sz val="11"/>
        <color rgb="FF000000"/>
        <rFont val="Swis721 Cn BT"/>
        <family val="2"/>
      </rPr>
      <t>2</t>
    </r>
  </si>
  <si>
    <r>
      <t>NYY-J  3x1.5mm</t>
    </r>
    <r>
      <rPr>
        <vertAlign val="superscript"/>
        <sz val="11"/>
        <color rgb="FF000000"/>
        <rFont val="Swis721 Cn BT"/>
        <family val="2"/>
      </rPr>
      <t>2</t>
    </r>
  </si>
  <si>
    <r>
      <t>NYY-J  5x1.5mm</t>
    </r>
    <r>
      <rPr>
        <vertAlign val="superscript"/>
        <sz val="11"/>
        <color rgb="FF000000"/>
        <rFont val="Swis721 Cn BT"/>
        <family val="2"/>
      </rPr>
      <t>2</t>
    </r>
  </si>
  <si>
    <r>
      <t>NYY-J  5x4.0mm</t>
    </r>
    <r>
      <rPr>
        <vertAlign val="superscript"/>
        <sz val="11"/>
        <color rgb="FF000000"/>
        <rFont val="Swis721 Cn BT"/>
        <family val="2"/>
      </rPr>
      <t>2</t>
    </r>
  </si>
  <si>
    <r>
      <t>NYY-J  5x6.0mm</t>
    </r>
    <r>
      <rPr>
        <vertAlign val="superscript"/>
        <sz val="11"/>
        <color rgb="FF000000"/>
        <rFont val="Swis721 Cn BT"/>
        <family val="2"/>
      </rPr>
      <t>2</t>
    </r>
  </si>
  <si>
    <r>
      <t>NYY-J  5x2.5mm</t>
    </r>
    <r>
      <rPr>
        <vertAlign val="superscript"/>
        <sz val="11"/>
        <color rgb="FF000000"/>
        <rFont val="Swis721 Cn BT"/>
        <family val="2"/>
      </rPr>
      <t>2</t>
    </r>
  </si>
  <si>
    <r>
      <t>NYM-J  5x6mm</t>
    </r>
    <r>
      <rPr>
        <vertAlign val="superscript"/>
        <sz val="11"/>
        <color rgb="FF000000"/>
        <rFont val="Swis721 Cn BT"/>
        <family val="2"/>
      </rPr>
      <t>2</t>
    </r>
  </si>
  <si>
    <r>
      <t>NYM-J  5x1.5mm</t>
    </r>
    <r>
      <rPr>
        <vertAlign val="superscript"/>
        <sz val="11"/>
        <color rgb="FF000000"/>
        <rFont val="Swis721 Cn BT"/>
        <family val="2"/>
      </rPr>
      <t>2</t>
    </r>
  </si>
  <si>
    <r>
      <t>NYM-J  3x4mm</t>
    </r>
    <r>
      <rPr>
        <vertAlign val="superscript"/>
        <sz val="11"/>
        <color rgb="FF000000"/>
        <rFont val="Swis721 Cn BT"/>
        <family val="2"/>
      </rPr>
      <t>2</t>
    </r>
  </si>
  <si>
    <r>
      <t>NYM-J  3x2.5mm</t>
    </r>
    <r>
      <rPr>
        <vertAlign val="superscript"/>
        <sz val="11"/>
        <color rgb="FF000000"/>
        <rFont val="Swis721 Cn BT"/>
        <family val="2"/>
      </rPr>
      <t>2</t>
    </r>
  </si>
  <si>
    <r>
      <t>NYM-J  5x4mm</t>
    </r>
    <r>
      <rPr>
        <vertAlign val="superscript"/>
        <sz val="11"/>
        <color rgb="FF000000"/>
        <rFont val="Swis721 Cn BT"/>
        <family val="2"/>
      </rPr>
      <t>2</t>
    </r>
  </si>
  <si>
    <r>
      <t>NYM-J  3x1.5mm</t>
    </r>
    <r>
      <rPr>
        <vertAlign val="superscript"/>
        <sz val="11"/>
        <color rgb="FF000000"/>
        <rFont val="Swis721 Cn BT"/>
        <family val="2"/>
      </rPr>
      <t>2</t>
    </r>
  </si>
  <si>
    <r>
      <t>Vodnik (žica) H07V-K 6mm</t>
    </r>
    <r>
      <rPr>
        <vertAlign val="superscript"/>
        <sz val="11"/>
        <color rgb="FF000000"/>
        <rFont val="Swis721 Cn BT"/>
        <family val="2"/>
      </rPr>
      <t>2</t>
    </r>
    <r>
      <rPr>
        <sz val="11"/>
        <color rgb="FF000000"/>
        <rFont val="Swis721 Cn BT"/>
        <family val="2"/>
      </rPr>
      <t xml:space="preserve"> rum/zel</t>
    </r>
  </si>
  <si>
    <r>
      <t xml:space="preserve">Dobava in montaža stikal, tipkal in vtičnic vključno z montažnim okvirjem, v dozah, kot Npr.: TEM ČATEŽ - modularni program Modul Tem (Line) </t>
    </r>
    <r>
      <rPr>
        <b/>
        <sz val="11"/>
        <color rgb="FF000000"/>
        <rFont val="Swis721 Cn BT"/>
        <family val="2"/>
      </rPr>
      <t>- podometne izvedbe</t>
    </r>
  </si>
  <si>
    <t xml:space="preserve">Navadno stikalo </t>
  </si>
  <si>
    <t>Navadno stikalo s tlivko</t>
  </si>
  <si>
    <t>Enojna enofazna šuko vtičnica s pokrovom ; 230V, 16A, p/o, IP45</t>
  </si>
  <si>
    <t>Enojna enofazna šuko vtičnica; 230V, 16A, p/o</t>
  </si>
  <si>
    <t>Dvojna enofazna šuko vtičnica; 230V, 16A, p/o</t>
  </si>
  <si>
    <t>Dvojna enofazna šuko vtičnica s pokrovom ; 230V, 16A, p/o, IP44</t>
  </si>
  <si>
    <t>Dobava in montaža razvodnice za izenačitev potenciala (DIP), komplet z ozemljitveno letvico</t>
  </si>
  <si>
    <t>Dobava in montaža razvodnice za izenačitev potenciala (GIP), komplet z ozemljitveno letvico</t>
  </si>
  <si>
    <t>Dobava in montaža fleksibilne cev za polaganje v beton (RBT) fi 16 - 23 mm</t>
  </si>
  <si>
    <t>Dobava in montaža fleksibilne samogasne instalacijske cevi (tuboflex) fi 16 - 23mm</t>
  </si>
  <si>
    <t>Dobava in montaža cevi PN 20m komplet z pritrdilnim materilom</t>
  </si>
  <si>
    <t>Prisotnost izvajalca strojnih instalalcij pri priključevanju in preizkusu opreme</t>
  </si>
  <si>
    <t>ur</t>
  </si>
  <si>
    <t xml:space="preserve">Izvedba priključka električnih naprav in preizkus delovanja - ventilatorji, črpalke, pogoni, tipala, ..., komplet </t>
  </si>
  <si>
    <t>Priključek petpolni stalni 3P+N+E 5x4mm2, 400V</t>
  </si>
  <si>
    <t>Zaščitna cev Stigmaflex Ø50mm, komplet z izkopom</t>
  </si>
  <si>
    <t>Zaščitna cev Stigmaflex Ø110mm, komplet z izkopom</t>
  </si>
  <si>
    <t>Ureditev obstoječega delinik z oznako +F2 komplet z vsem potrebnim materialom, meritvami…</t>
  </si>
  <si>
    <t>Prestavitev MO na označeno mesto zunaj objekta, komplet z vsem potrebnim materialom, meritvami…*</t>
  </si>
  <si>
    <t>Fiksni priklop 3f porabnikov</t>
  </si>
  <si>
    <t>Vgradnja in fiksni priklop 1f porabnikov</t>
  </si>
  <si>
    <t xml:space="preserve">Drobni material - rezervirana vsota 5% </t>
  </si>
  <si>
    <t>OPOMBA: *predvideno, izvede se skladno z NN projektom</t>
  </si>
  <si>
    <t>SKUPAJ - Elektroinstalacijski material in montaža</t>
  </si>
  <si>
    <r>
      <rPr>
        <b/>
        <sz val="11"/>
        <color rgb="FF000000"/>
        <rFont val="Swis721 Cn BT"/>
        <family val="2"/>
      </rPr>
      <t>RG</t>
    </r>
    <r>
      <rPr>
        <sz val="11"/>
        <color rgb="FF000000"/>
        <rFont val="Swis721 Cn BT"/>
        <family val="2"/>
      </rPr>
      <t>_Dobava in montaža  tipskega podometnega  razdelilnika dimenzije 588x920x136mm, opremljenega z montažno ploščo,vsemi potrebnimi nosilci, blendami, vrati, izrezi, ključavnico, uvodnicami,komplet in vgrajeno naslednjo elektro opremo z 20% rezervo za kasnejšo dogradnjo z naslednjo vgrajeno opremo :</t>
    </r>
  </si>
  <si>
    <t>Prenapetostna zaščita ''B+C'' - 3p</t>
  </si>
  <si>
    <t>1 kpl</t>
  </si>
  <si>
    <t>Vrstne sponke</t>
  </si>
  <si>
    <t>Sponke N in PE</t>
  </si>
  <si>
    <r>
      <t xml:space="preserve">FID stikalo 80/4/0,03A </t>
    </r>
    <r>
      <rPr>
        <b/>
        <sz val="11"/>
        <color rgb="FF000000"/>
        <rFont val="Swis721 Cn BT"/>
        <family val="2"/>
      </rPr>
      <t>tip B</t>
    </r>
  </si>
  <si>
    <t>1 kom</t>
  </si>
  <si>
    <t>Instalacijski odklopnik C16/10k/ 1P</t>
  </si>
  <si>
    <t>28 kom</t>
  </si>
  <si>
    <t>Instalacijski odklopnik B10/10k/ 1P</t>
  </si>
  <si>
    <t>13 kom</t>
  </si>
  <si>
    <t>Instalacijski odklopnik B20/10k/ 3P</t>
  </si>
  <si>
    <t>5 kom</t>
  </si>
  <si>
    <t>Instalacijski odklopnik B20/10k/ 1P</t>
  </si>
  <si>
    <t>2 kom</t>
  </si>
  <si>
    <t>Izolirno stikalo S 0-1, 4x100A, montaža na DIN letev</t>
  </si>
  <si>
    <t>Drobni in vezni material</t>
  </si>
  <si>
    <t>Meritve, preizkus in pregled</t>
  </si>
  <si>
    <t>Gradbena dela za vgradnjo elektro razdelilnika</t>
  </si>
  <si>
    <t>Drobni instalacijski material in nepredvidena dela</t>
  </si>
  <si>
    <t>SKUPAJ - Razdelilniki</t>
  </si>
  <si>
    <t xml:space="preserve">OPOMBA: NN priključek se izvede po drugem načrtu! – načrt NN priključka. Popis je samo za elektroinštalacije v (na) objektu. Mikrolokacije zunanjih izvodov so samo predpostavljene in jih je potrebno usladiti z investitorjem, zaradi tega lahko dolžine odstopajo.  </t>
  </si>
  <si>
    <t>Dobava in montaža komunikacijske omare19''  (VxŠxG): 403x600x550/600mm, 7HE, komplet z vgrajeno opremo (aktivna oprema ni predmet popisa):</t>
  </si>
  <si>
    <t>- 19'' polica 1U</t>
  </si>
  <si>
    <t>- razdelilnik 19'', 7 vtičnic z prenapetostno zaščito 230V, 1HE</t>
  </si>
  <si>
    <t>- urejevalec kablov 1HE z vodniki za horizontalno vodenje kablov</t>
  </si>
  <si>
    <t>Patch panel F/UTP cat.5e+, 24x RJ-45, v kompletu s pritrdilnim materialom za montažo v 19'' komunikacijsko omaro, višina 1U.</t>
  </si>
  <si>
    <t>- ozemljitvene sponke in priklop na izenačevanje potencialov</t>
  </si>
  <si>
    <t>- drobni vezni material</t>
  </si>
  <si>
    <t>Kabel F/UTP 4x2xAWG24/1 HFR, Cat.5e</t>
  </si>
  <si>
    <r>
      <t xml:space="preserve">Dobava in montaža šibkotočnih vtičnic vključno z montažnim okvirjem, v dozah, kot Npr.: TEM ČATEŽ - modularni program Modul Tem (Line) </t>
    </r>
    <r>
      <rPr>
        <b/>
        <sz val="11"/>
        <color rgb="FF000000"/>
        <rFont val="Swis721 Cn BT"/>
        <family val="2"/>
      </rPr>
      <t>- podometne izvedbe</t>
    </r>
  </si>
  <si>
    <t>Komunikacijska vtičnica 1XRJ-45, Cat.5e, FTP, vgradnja v podometno dozo</t>
  </si>
  <si>
    <t>Antenska vtičnica osnovna RG6, vgradnja v podometno dozo</t>
  </si>
  <si>
    <t>Konektiranje F/UTP cat5e izvodov in antenskih - obojestransko</t>
  </si>
  <si>
    <t>Označitev šibkotočnih  izvodov</t>
  </si>
  <si>
    <t>Koaks kabel RG6 5,8mm 75ohm</t>
  </si>
  <si>
    <t>Drobni material - rezervirana vsota 5%</t>
  </si>
  <si>
    <t>OPOMBA: WiFi opremo dobavi investitor</t>
  </si>
  <si>
    <t>SKUPAJ - Šibki tok - univerzalno ožičenje, antenska instalacija</t>
  </si>
  <si>
    <t>Razsvetljava</t>
  </si>
  <si>
    <t>Dobava in  montaža notranjih in zunanjih svetilk, po priprorčilu svetlobno teničnega izračuna oz. enakovredne po izobru investitorja kot Npr.:</t>
  </si>
  <si>
    <t>Pritličje</t>
  </si>
  <si>
    <t>Trilux Oleveon F15B LED 28W 840 ET PC IP66 - nadgradna svetilka s povišano stopnjo zaščite, z LED virom svetlobe nevtralne barve 4000K in Ra&gt;80 in barvne stabilnosti LED: 3SDCM, izhodne svetilnosti svetilke 3900lm, svetlobnotehničnega izkoristka min. 139lm/W, z omejitvijo bleščanja UGR 22,8 / 18,2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</si>
  <si>
    <t>Trilux Oleveon F6B LED 15W 840 PC IP66 - nadgradna svetilka s povišano stopnjo zaščite, z LED virom svetlobe nevtralne barve 4000K in Ra&gt;80 in barvne stabilnosti LED: 3SDCM, izhodne svetilnosti svetilke 2000lm, svetlobnotehničnega izkoristka min. 133lm/W, z omejitvijo bleščanja UGR 23,0 / 18,6 po EN 12464-1,  ohišje iz PC sive barve RAL 7035 in  PC difuzor z notranjo prizmatično optiko, s širokim snopom svetlobe, odporna na udarce po min. IK08, dimenzije:  695x102x91 mm, za temperaturno območje od -20°C do +35°C, predvidenega obratovalnega poteka: 50000h L80 pri 25 st. C, s certifikatom CE, energijskega razreda A++, z garancijo 5 let</t>
  </si>
  <si>
    <r>
      <t xml:space="preserve">Trilux 2345 WD1 LED 9W-12W-19W 840 ML MC IP65 - nadgradna stropna ali stenska svetilka s povišano stopnjo zaščite, z LED virom svetlobe nevtralne barve 4000K z možnostjo nastavitve na toplo 3000K in Ra&gt;80 in barvne stabilnosti LED: 3SDCM, z nastavljivo jakostjo izhodne svetilnosti svetilke 9W-1000lm, 1W-1400lm, 19W-2100lm, ohišje bele barve in opaliziran na udarce odporen PC difuzor, s širokosnopno simetrično optiko,odporna na udarce po IK10, obratovalnega poteka 50000h L65, dimenzije:  </t>
    </r>
    <r>
      <rPr>
        <sz val="10"/>
        <rFont val="Calibri"/>
        <family val="2"/>
        <charset val="238"/>
      </rPr>
      <t>Ø</t>
    </r>
    <r>
      <rPr>
        <sz val="11"/>
        <color rgb="FF000000"/>
        <rFont val="Arial"/>
        <family val="2"/>
        <charset val="238"/>
      </rPr>
      <t>300x85 mm, s certifikatom CE, energijskega razreda A++, komplet, z garancijo min. 3 leta</t>
    </r>
  </si>
  <si>
    <r>
      <t xml:space="preserve">Trilux 6651 L600 LED 11W 840 IP40 - nadgradna stenska zaprta svetilka za osvetlitev ogledal, z LED virom svetlobe nevtralne barve 4000K in izhodne svetilnosti 1200lm, Ra&gt;80, z opalno znotraj prizmatično PMMA optiko, ohišje iz prašno lakiranega ekstrudiranega aluminija bele barve, dimenzije: 600x110x88 mm, obratovalnega poteka: 50000h L80 pri 25 </t>
    </r>
    <r>
      <rPr>
        <sz val="10"/>
        <rFont val="Calibri"/>
        <family val="2"/>
        <charset val="238"/>
      </rPr>
      <t>°</t>
    </r>
    <r>
      <rPr>
        <sz val="10"/>
        <rFont val="Arial"/>
        <family val="2"/>
        <charset val="238"/>
      </rPr>
      <t>C, s certifikatom ENEC in garancijo 5 let</t>
    </r>
  </si>
  <si>
    <r>
      <t xml:space="preserve">Trilux Mondia G3WD2 DW LED 15,5W 830 ET IP40 - zaprta nadgradna stropna in stenska svetilka z LED virom svetlobe tople barve 3000K, izhodne svetilnosti svetilke: 2000 lm, McAdam&lt;3, s širokosnopno usmerjenim snopom svetlobe, svetlobno tehničnega izkoristka 129lm/W, kovinsko ohišje bele barve RAL9016 in opalni PMMA difuzor, dimenzije: </t>
    </r>
    <r>
      <rPr>
        <sz val="10"/>
        <rFont val="Calibri"/>
        <family val="2"/>
        <charset val="238"/>
      </rPr>
      <t>Ø</t>
    </r>
    <r>
      <rPr>
        <sz val="10"/>
        <rFont val="Arial"/>
        <family val="2"/>
        <charset val="238"/>
      </rPr>
      <t>402x113 mm,  obratovalnega poteka 50000h L80 pri 25</t>
    </r>
    <r>
      <rPr>
        <sz val="10"/>
        <rFont val="Calibri"/>
        <family val="2"/>
        <charset val="238"/>
      </rPr>
      <t>°</t>
    </r>
    <r>
      <rPr>
        <sz val="10"/>
        <rFont val="Arial"/>
        <family val="2"/>
        <charset val="238"/>
      </rPr>
      <t>C, odporna na udarce po min IK03, s certifikatom CE in garancijo 5 let</t>
    </r>
  </si>
  <si>
    <t>Trilux Oleveon F12B LED 28W 840 PMMA IP66 HACCP - nadgradna svetilka s povišano stopnjo zaščite in certifikatom HACCP za uporabo v prehrambeni dejavnosti, z LED virom svetlobe nevtralne barve 4000K in Ra&gt;80 in barvne stabilnosti LED: 3SDCM, izhodne svetilnosti svetilke 4000lm, svetlobnotehničnega izkoristka min. 142lm/W, z omejitvijo bleščanja UGR 23,5 / 18,9 po EN 12464-1,  ohišje iz PC sive barve RAL 7035 in  PMMA difuzor z notranjo mikroprizmatično optiko, s širokim snopom svetlobe, odporna na udarce po min. IK08, dimenzije:  1257x102x91 mm, za temperaturno območje od -20°C do +35°C, obratovalnega poteka: 50000h L80 pri 25 st. C, s certifikatoma ENEC in CE, energijskega razreda A++, z garancijo 5 let</t>
  </si>
  <si>
    <r>
      <t xml:space="preserve">MTSI Pil Drop 280 LED 16W 830 IP55 - nadgradna svetilka s povišano stopnjo zaščite LED virom svetlobe tople barve 3000K in Ra&gt;80, z vgrajenim senzorjem gibanja, izhodne svetilnosti svetilke 1330 lm, ohišje iz tehnopolimera srebrno sive barve in matiran na udarce po IK06 odporen difuzor iz varnostega stekla, s širokosnopno simetrično optiko, varnostnega razreda: II, dimenzije:  </t>
    </r>
    <r>
      <rPr>
        <sz val="10"/>
        <rFont val="Calibri"/>
        <family val="2"/>
        <charset val="238"/>
      </rPr>
      <t>Ø</t>
    </r>
    <r>
      <rPr>
        <sz val="11"/>
        <color rgb="FF000000"/>
        <rFont val="Arial"/>
        <family val="2"/>
        <charset val="238"/>
      </rPr>
      <t>280x99 mm, obratovalnega poteka: 50000h L80, s certifikatom ENEC, z garancijo 5 let</t>
    </r>
  </si>
  <si>
    <t>Beghelli 4301 UP LED 1W SE1H IP65 - nadgradna stenska oz. stropna svetilka zasilne razsvetljave z LED virom svetlobe, stanovitno ohišje debeline 20 mm s povišano stopnjo zaščite odporno na udarce po IK07, v pripravnem spoju avtonomije 1h, s sistemom leč in mikroprizem za dosego minimiziranja bleščanja in visok svetlobno tehnični izkoristek, izhodne svetilnostipri 1h avtonomiji: 300 lm, dimenzije: 213x83x20 mm, z vgrajeno libelo za enostavno montažo v ravni liniji, z  večbarvno LED signalizacijo CBS o delovanju in funkcionalnosti svetilke v skladu s standardom SIST EN 60598-2-22, s certifikatom CE, z garancijo 5 let na komplet svetilko vključno z baterijo</t>
  </si>
  <si>
    <t>Beghelli Aestetica N - stenske nalepke s piktogramom smeri izhoda</t>
  </si>
  <si>
    <r>
      <t>Trilux Oleveon F15B LED 28W 840 ET PC IP66 - nadgradna svetilka s povišano stopnjo zaščite, z LED virom svetlobe nevtralne barve 4000K in Ra&gt;80 in barvne stabilnosti LED: 3SDCM, izhodne svetilnosti svetilke 3900lm, svetlobnotehničnega izkoristka min. 139lm/W, z omejitvijo bleščanja UGR 22,8 / 18,2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r>
      <rPr>
        <b/>
        <sz val="11"/>
        <rFont val="Arial Narrow CE"/>
        <charset val="238"/>
      </rPr>
      <t xml:space="preserve"> *</t>
    </r>
  </si>
  <si>
    <r>
      <rPr>
        <b/>
        <sz val="11"/>
        <rFont val="Arial Narrow CE"/>
        <charset val="238"/>
      </rPr>
      <t>*</t>
    </r>
    <r>
      <rPr>
        <sz val="11"/>
        <color rgb="FF000000"/>
        <rFont val="Arial"/>
        <family val="2"/>
        <charset val="238"/>
      </rPr>
      <t xml:space="preserve"> OPOMBA: Garderoba 1,2, Soba za rekvizite, Utility - OBSTOJEČA RAZSVETLJAVA - Z MERITIVIJO SE PREVERI USTREZNOST OBSTOJEČE RAZSVETLJAVE. V KOLIKOR SE UGOTOVI PRIMERNOST SE OBSTOJEČE LUČI OBDRŽIJO. V KOLIKOR NE, SE ZAMENJAJO/DOGRADIJO Z NOVIMI! OBVEZNO USKLADITI Z INVESTITORJEM!  </t>
    </r>
  </si>
  <si>
    <t>SKUPAJ - Razsvetljava</t>
  </si>
  <si>
    <t>Strelovodna napeljava in ozemljilo</t>
  </si>
  <si>
    <t>Dobava in montaža stelovodne in temljske zaščite kot Npr.:</t>
  </si>
  <si>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Proizvajalec HERMI</t>
    </r>
  </si>
  <si>
    <r>
      <t xml:space="preserve">Dobava in montaža zidnega nosilnega elementa </t>
    </r>
    <r>
      <rPr>
        <b/>
        <sz val="10"/>
        <rFont val="Arial"/>
        <family val="2"/>
        <charset val="238"/>
      </rPr>
      <t>ZON03 DIREKT (Rf-V)</t>
    </r>
    <r>
      <rPr>
        <sz val="10"/>
        <rFont val="Arial"/>
        <family val="2"/>
        <charset val="238"/>
      </rPr>
      <t xml:space="preserve"> za pritrjevanje okroglega strelovodnega vodnika AH4 fi 8mm s PVC oblogo na trde stene - izvedba podometnih odvodov. 
Proizvajalec HERMI</t>
    </r>
  </si>
  <si>
    <r>
      <t>Dobava in montaža zidne merilne omarice</t>
    </r>
    <r>
      <rPr>
        <b/>
        <sz val="10"/>
        <rFont val="Arial"/>
        <family val="2"/>
        <charset val="238"/>
      </rPr>
      <t xml:space="preserve"> ZON05  (PVC/Rf)</t>
    </r>
    <r>
      <rPr>
        <sz val="10"/>
        <rFont val="Arial"/>
        <family val="2"/>
        <charset val="238"/>
      </rPr>
      <t xml:space="preserve">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t>
    </r>
  </si>
  <si>
    <r>
      <t xml:space="preserve">Dobava in montaža merilne sponke </t>
    </r>
    <r>
      <rPr>
        <b/>
        <sz val="10"/>
        <rFont val="Arial"/>
        <family val="2"/>
        <charset val="238"/>
      </rPr>
      <t xml:space="preserve">KON02 (Rf-V) </t>
    </r>
    <r>
      <rPr>
        <sz val="10"/>
        <rFont val="Arial"/>
        <family val="2"/>
        <charset val="238"/>
      </rPr>
      <t xml:space="preserve"> za izdelavo merilnega spoja med strelovodnim vodnikom AH1 in ozemljilnim trakom. 
Proizvajalec HERMI</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</si>
  <si>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t>
    </r>
  </si>
  <si>
    <r>
      <t xml:space="preserve">Dobava in montaža merilne sponke </t>
    </r>
    <r>
      <rPr>
        <b/>
        <sz val="10"/>
        <rFont val="Arial"/>
        <family val="2"/>
        <charset val="238"/>
      </rPr>
      <t>KON07 (Rf-V)</t>
    </r>
    <r>
      <rPr>
        <sz val="10"/>
        <rFont val="Arial"/>
        <family val="2"/>
        <charset val="238"/>
      </rPr>
      <t xml:space="preserve"> iz nerjavečega jekla za izvedbo merilnih spojev med okroglimi vodniki. 
Proizvajalec HERMI
</t>
    </r>
  </si>
  <si>
    <r>
      <t xml:space="preserve">Dobava in montaža odkapnika </t>
    </r>
    <r>
      <rPr>
        <b/>
        <sz val="10"/>
        <rFont val="Arial"/>
        <family val="2"/>
        <charset val="238"/>
      </rPr>
      <t xml:space="preserve">KON21 (Rf-V) </t>
    </r>
    <r>
      <rPr>
        <sz val="10"/>
        <rFont val="Arial"/>
        <family val="2"/>
        <charset val="238"/>
      </rPr>
      <t xml:space="preserve">za preprečitev zatekanja vode v steno po strelovodnem vodniku v primeru podometnih vertikalnih odvodov. 
Proizvajalec HERMI
</t>
    </r>
  </si>
  <si>
    <r>
      <t xml:space="preserve">Dobava in montaža oznak merilnih mest </t>
    </r>
    <r>
      <rPr>
        <b/>
        <sz val="10"/>
        <rFont val="Arial"/>
        <family val="2"/>
        <charset val="238"/>
      </rPr>
      <t>MŠ (Rf-V).</t>
    </r>
    <r>
      <rPr>
        <sz val="10"/>
        <rFont val="Arial"/>
        <family val="2"/>
        <charset val="238"/>
      </rPr>
      <t xml:space="preserve"> 
Proizvajalec HERMI</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</si>
  <si>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t>
    </r>
  </si>
  <si>
    <r>
      <t xml:space="preserve">Dobava in montaža okroglega  aluminijastega strelovodnega vodnika </t>
    </r>
    <r>
      <rPr>
        <b/>
        <sz val="10"/>
        <rFont val="Arial"/>
        <family val="2"/>
        <charset val="238"/>
      </rPr>
      <t>AH4</t>
    </r>
    <r>
      <rPr>
        <sz val="10"/>
        <rFont val="Arial"/>
        <family val="2"/>
        <charset val="238"/>
      </rPr>
      <t xml:space="preserve"> Al fi 8mm s PVC oblogo za izvedbo podometnih vertikalnih odvodov. 
Proizvajalec HERMI</t>
    </r>
  </si>
  <si>
    <r>
      <t xml:space="preserve">Dobava in montaža sponke </t>
    </r>
    <r>
      <rPr>
        <b/>
        <sz val="10"/>
        <rFont val="Arial"/>
        <family val="2"/>
        <charset val="238"/>
      </rPr>
      <t xml:space="preserve">KON01 (Rf-V) </t>
    </r>
    <r>
      <rPr>
        <sz val="10"/>
        <rFont val="Arial"/>
        <family val="2"/>
        <charset val="238"/>
      </rPr>
      <t>iz nerjavečega jekla za izvedbo spojev med ploščatim strelovodnim vodniki. 
Proizvajalec HERMI</t>
    </r>
  </si>
  <si>
    <r>
      <t xml:space="preserve">Dobava in montaža sponke </t>
    </r>
    <r>
      <rPr>
        <b/>
        <sz val="10"/>
        <rFont val="Arial"/>
        <family val="2"/>
        <charset val="238"/>
      </rPr>
      <t xml:space="preserve">KON09 (Fe) </t>
    </r>
    <r>
      <rPr>
        <sz val="10"/>
        <rFont val="Arial"/>
        <family val="2"/>
        <charset val="238"/>
      </rPr>
      <t>iz jekla za izvedbo spojev med ploščatimi strelovodnimi vodniki do širine 40 mm ter armaturo temeljev do fi 20 mm v betonu. 
Proizvajalec HERMI</t>
    </r>
  </si>
  <si>
    <r>
      <t xml:space="preserve">Dobava in montaža ploščatega vodnika </t>
    </r>
    <r>
      <rPr>
        <b/>
        <sz val="10"/>
        <rFont val="Arial"/>
        <family val="2"/>
        <charset val="238"/>
      </rPr>
      <t>RH1*H2</t>
    </r>
    <r>
      <rPr>
        <sz val="10"/>
        <rFont val="Arial"/>
        <family val="2"/>
        <charset val="238"/>
      </rPr>
      <t xml:space="preserve"> 30x3,5 mm iz nerjavečega jekla 30x3,5 mm za izvedbo ozemljitvene instalacije. 
Proizvajalec HERMI</t>
    </r>
  </si>
  <si>
    <t>Ureditev obstoječe strelovodne instalacije</t>
  </si>
  <si>
    <t>Vizuelni pregled, meritve strelovodne napeljave z izdajo merilnega poročila s pripadajočo tehnično dokumentacijo</t>
  </si>
  <si>
    <t>Izdelava projekta izvedenih del</t>
  </si>
  <si>
    <t xml:space="preserve">Drobni in montažni material </t>
  </si>
  <si>
    <t xml:space="preserve">Transportni in manipulativni stroški  </t>
  </si>
  <si>
    <t xml:space="preserve">Nepredvidena dela z vpisom v gradbeni dnevnik  </t>
  </si>
  <si>
    <t>OPOMBA: Gradbena dela (izkop za ozemljitve,…) niso zajeta!!!</t>
  </si>
  <si>
    <t>SKUPAJ -Strelovodna instalacija</t>
  </si>
  <si>
    <t>OSTALA DELA</t>
  </si>
  <si>
    <t>Pripravljalna dela</t>
  </si>
  <si>
    <t>Transportni stroški</t>
  </si>
  <si>
    <t>Uporaba dvigal, lestev,…</t>
  </si>
  <si>
    <t>Vris sprememb v PZI dokumentacijo za pripravo PID in predaja odgovornemu projektantu - električne instalalcije in oprema</t>
  </si>
  <si>
    <r>
      <t>Preboji za kabelske trase do fi 200mm</t>
    </r>
    <r>
      <rPr>
        <vertAlign val="superscript"/>
        <sz val="11"/>
        <color theme="1"/>
        <rFont val="Swis721 Cn BT"/>
        <family val="2"/>
      </rPr>
      <t>2</t>
    </r>
  </si>
  <si>
    <t>Dolbenje sten za prestavitev vtičnic in stikal do 2000mm</t>
  </si>
  <si>
    <t>Meritve električni instalacij, preizkus in pregled ozemljitev in izdaja certifikata.</t>
  </si>
  <si>
    <t>Pregledi in izvedba meritev univerzalnega ožičenja, optičnih povezav in cat.5,6,7 ter izdelava merilnih protokolov</t>
  </si>
  <si>
    <t>Označevanje vseh kablov z napisnimi ploščicami in dvema vezicama</t>
  </si>
  <si>
    <t xml:space="preserve">Demontaža obstoječe opreme (razsvetljava, stikala, vtičnice, ostalo) </t>
  </si>
  <si>
    <t>Odstranjevanje obstoječih električnih instlacij</t>
  </si>
  <si>
    <t>Uvajanje in šolanje uporabnika</t>
  </si>
  <si>
    <t>Navodila za uporabo</t>
  </si>
  <si>
    <t>Projektantski nadzor - reševanje detajlev dokončanja del s strani projektanta po veljavni tarifi IZS.</t>
  </si>
  <si>
    <t>SKUPAJ - OSTALA DELA</t>
  </si>
  <si>
    <t>4.3</t>
  </si>
  <si>
    <t>POPIS MATERIALA IN DEL</t>
  </si>
  <si>
    <t>SPLOŠNE OPOMBE</t>
  </si>
  <si>
    <t xml:space="preserve">Vsa vgrajena oprema in instalacije na objektu je do prevzema s strani investitorja (pooblaščene osebe) v lasti izvajalca. </t>
  </si>
  <si>
    <t xml:space="preserve">Izvajalec je dolžan imeti znanja, ki so predpisano zahtevana v GZ in tam opredeljena skozi obvezni delovodski in mojstrski izpit, iz česar izhaja, da je strokovno usposobljena oseba za posamezno vrsto inštalacije in pozna vse potrebne standardne izvedbene detajle. </t>
  </si>
  <si>
    <t xml:space="preserve">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izvedeno,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</si>
  <si>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</si>
  <si>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opreme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preskusa mora sistem obratovati s predvidemini zahtevami glede pretoka in tlaka v omrežju sanitarne kot hidrantne vode. </t>
  </si>
  <si>
    <t xml:space="preserve">Obvezno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</si>
  <si>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t>
  </si>
  <si>
    <t xml:space="preserve">Stroške preverjanja ustreznosti in preprojektiranja načrtov zaradi zamenjave opreme nosi izvajalec del, ki je zamenjavo opreme ponudil. Popis je veljaven le v kombinaciji z vsemi grafičnimi prilogami, risbami, načrti, tehničnim poročilom, sestavami konstrukcij, geomehanskim oziroma geološkim poročilom in ostalimi sestavinami PGD in PZI projekta. Natančnejši opisi, način in kvaliteta izdelave, barve, velikost elementov, načini pritrjevanja, načini stikovanja z ostalimi elementi objekta, morebitna požarna varnost konstrukcij ali gradbenih elementov in podobno so razvidni iz prej naštetih sestavin PGD in PZI projekta. </t>
  </si>
  <si>
    <t xml:space="preserve">Ponudba mora vsebovati ves pritrdilni, vezni, spojni, tesnilni, nosilni, izolativni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v popisu GOI del, a je kljub temu razvidno iz grafičnih prilog in ostalih prej naštetih sestavnih delov PGD in PZI projekta. </t>
  </si>
  <si>
    <t xml:space="preserve">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PGD in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PGD in PZI projekta. </t>
  </si>
  <si>
    <t xml:space="preserve">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t>
  </si>
  <si>
    <t xml:space="preserve">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 </t>
  </si>
  <si>
    <t xml:space="preserve">Vse vrednosti instalacijskih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</si>
  <si>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 xml:space="preserve">ENOTNA CENA MORA VSEBOVATI: </t>
  </si>
  <si>
    <t xml:space="preserve">- vsa potrebna pripravljalna dela </t>
  </si>
  <si>
    <t xml:space="preserve">- vse potrebne transporte, notranje in zunanje </t>
  </si>
  <si>
    <t xml:space="preserve">- vse potrebno delo </t>
  </si>
  <si>
    <t xml:space="preserve">- vsa potrebna pomožna sredstva za vgrajevanje na objektu kot so lestve, odri in podobno </t>
  </si>
  <si>
    <t>- usklajevanje z osnovnim načrtom in posvetovanje s projektantom, nadzornikom,    investitorjem, naročnikom</t>
  </si>
  <si>
    <t xml:space="preserve"> - terminsko usklajevanje del z ostalimi izvajalci na objektu </t>
  </si>
  <si>
    <t xml:space="preserve">- čiščenje prostorov po končanih delih in odvoz odpadnega meteriala na stalno mestno deponijo. Evidenčne liste dostave opreme na deponijo nujno predati naročniku del. </t>
  </si>
  <si>
    <t xml:space="preserve">- plačilo komunalnega prispevka za stalno mestno deponijo odpadnega materiala </t>
  </si>
  <si>
    <t xml:space="preserve">- vsa potrebna higijensko tehnična preventivna zaščita delavcev na gradbišču </t>
  </si>
  <si>
    <t xml:space="preserve">- izdelavo vseh potrebnih detajlov in dopolnilnih del, katera je potrebno izvesti za dokončanje posameznih del, tudi če potrebni detajli niso podrobno navedeni in opisani v popisu del, in so ta dopolnila nujna za pravilno funkcioniranje posameznih sistemov in elementov na obravnavanem objektu. </t>
  </si>
  <si>
    <t xml:space="preserve">- merjenje na objektu - skladiščenje materiala na gradbišču </t>
  </si>
  <si>
    <t xml:space="preserve">- preizkušanje kvalitete za vse materiale, ki se vgrajujejo in dokazovanje kvalitete z atesti </t>
  </si>
  <si>
    <t xml:space="preserve">- ves potrebni glavni, pomožni, pritrdilni, nosilni, izolativni, tesnilni in vezni material ter električni kabli in potrebni elektro material za priključitev elementov (klimatov, obtočne črpalke, mešalni ventili, temperaturna tipala, senzorji, ...) na električno in signalno omrežje </t>
  </si>
  <si>
    <t xml:space="preserve">- popravilo eventuelno povzročene škode ostalim izvajalcem na gradbišču </t>
  </si>
  <si>
    <t xml:space="preserve">- vse potrebne zaščitne premaze - merjenje na objektu, pred pričetkom izdelave posameznih elementov </t>
  </si>
  <si>
    <t xml:space="preserve">- popravilo nekvalitetno izvedenih del oziroma zamenjava elementov </t>
  </si>
  <si>
    <t xml:space="preserve">- izdelava tehnoloških risb za proizvodnjo s potrebnimi detajli </t>
  </si>
  <si>
    <t xml:space="preserve">- izdelava in izrez odprtin za vgradnjo inštalacijskih in drugih elementov </t>
  </si>
  <si>
    <t xml:space="preserve">- izdelava vseh izračunov vezanih na izdelavo elementov, potrebnih za doseganje predpisanih zahtev </t>
  </si>
  <si>
    <t xml:space="preserve">- priprava podatkov za izdelavo PID dokumentacije </t>
  </si>
  <si>
    <t xml:space="preserve">- izpiranje/izpihovanje cevovodov, tlačni preizkus, meritve, regulacija sistema, zagon, poskusno obratovanje </t>
  </si>
  <si>
    <t xml:space="preserve">- tlačni preizkus vodovodne instalacije s hladnim vodnim tlakom 12 bar ali 1,5x maksimalnega tlaka, za vodovodno instalacijo, ki bo po preizkusu takoj prešla v uporabo, po standardu SIST EN 805 </t>
  </si>
  <si>
    <t xml:space="preserve">- tlačni preizkus vodovodne instalacije z inertnim plinom, za vodovodno instalacijo, ki po preizkusu NE bo takoj prišla v uporabo </t>
  </si>
  <si>
    <t xml:space="preserve">- dezinfekcija celotnega cevovoda z ustreznim sredstvom z izdelavo bateriološke analize s poročilom v pooblaščenem inštitutu </t>
  </si>
  <si>
    <t xml:space="preserve">- tlačni preizkus ogrevalnega sistema po DIN 18380, vključno s potrebnim materialom (čepi), ter izdelavo pisnega poročila o uspešno opravljenem tlačnem preizkusu. Navodila v tehničnem poročilu. </t>
  </si>
  <si>
    <t xml:space="preserve">- gradbena pomoč in nadzorovanje izdelave izkopa za polaganje novih zunanjih vodovodnih cevi, niveliranje dna jarka, zasipanje v plasteh, polaganje opozorilnega traku (gradbena dela so zajeti v gradbenih delih in niso predmet tega projekta) </t>
  </si>
  <si>
    <t xml:space="preserve">- prenos, spuščanje in polaganje vodovodnih cevi, fazonskih kosov in armatur za zunanji vodovod v pripravljen jarek, ter poravnavanje v vertikalni in horizontalni smeri </t>
  </si>
  <si>
    <t xml:space="preserve">- grelni preizkus ogrevalnega sistema za ugotavljanje doseganja projektnih temperatur po posameznih prostorih </t>
  </si>
  <si>
    <t xml:space="preserve">- šolanje vzdrževalcev s strani pooblaščenih serviserjev in dobaviteljev naprav za manjša popravila oz. vzdrževanja vgrajenih armatur, prezraćčevalnih naprav, ogrevalnih naprav, … </t>
  </si>
  <si>
    <t>- deponija vodovodnih in kanaizacijskih cevi, sanitarnih elementov vključno z zavarovanjem materiala - praznjenje in polnjenje cevovodov potrebnih za izvedbo del</t>
  </si>
  <si>
    <t>OPOMBE, v ceni za enoto mere je potrebno upoštevati::</t>
  </si>
  <si>
    <t>*</t>
  </si>
  <si>
    <t xml:space="preserve">Dobavo, izdelavo, montažo in ves vezni ter pritrdilni material za navedeno postavko, četudi tekst postavke eksplicitno ne navaja tega.
</t>
  </si>
  <si>
    <t xml:space="preserve">Prevozni in manipulativni stroški </t>
  </si>
  <si>
    <t>Izdelava potrebnih meritev za zahtevano vgradnjo na objektu</t>
  </si>
  <si>
    <t>Vsa finalna čiščenja med in po končanih delih itd.</t>
  </si>
  <si>
    <t>Dvižne košare za izvedbo del na višini</t>
  </si>
  <si>
    <t>Vsi pritrdilni, vezni in montažni materiali ter podkonstrukcije</t>
  </si>
  <si>
    <t>Obračun se vrši po dejansko izvedenih količinah</t>
  </si>
  <si>
    <t>IZVAJALEC se zaveže upoštevati:</t>
  </si>
  <si>
    <t>Vse predpisane tehnične standarde in normative, ki so predpisani za posamezno vrsto del</t>
  </si>
  <si>
    <t>Pred vgradnjo predati Izjave o lastnosti za vgrajene materiale</t>
  </si>
  <si>
    <t>Dimenzije za vse novo vgrajene elemente je potrebno predhodno preveriti na gradbišču</t>
  </si>
  <si>
    <t>Iznos in odvoz odpadnega materiala na stalno deponijo s plačilom vseh komunalnih pristojbin</t>
  </si>
  <si>
    <t>OPOMBE popisa - mora upoštevati ponudnik:</t>
  </si>
  <si>
    <t>vrednosti cen in zmnožek vpisati samo k zahtevanim količinam</t>
  </si>
  <si>
    <t>dopisovanje drugih podatkov in sprememb vsebine popisa in količin ni dovoljeno</t>
  </si>
  <si>
    <t>dejanske cene in količine se lahko spremenijo glede na vrsto izvedbe</t>
  </si>
  <si>
    <t>preveriti zmnožke in seštevke zaradi starejših verzij exela</t>
  </si>
  <si>
    <t>Obr 4a_1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</si>
</sst>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 _€_-;\-* #,##0\ _€_-;_-* &quot;-&quot;\ _€_-;_-@_-"/>
    <numFmt numFmtId="165" formatCode="_-* #,##0.00\ _€_-;\-* #,##0.00\ _€_-;_-* &quot;-&quot;??\ _€_-;_-@_-"/>
    <numFmt numFmtId="166" formatCode="[$-424]#,##0.00"/>
    <numFmt numFmtId="167" formatCode="[$-424]General"/>
    <numFmt numFmtId="168" formatCode="#,##0.00&quot; &quot;;&quot; (&quot;#,##0.00&quot;)&quot;;&quot; -&quot;#&quot; &quot;;@&quot; &quot;"/>
    <numFmt numFmtId="169" formatCode="[$-424]#,##0"/>
    <numFmt numFmtId="170" formatCode="#,##0&quot; SIT &quot;;&quot;-&quot;#,##0&quot; SIT &quot;;&quot; - SIT &quot;;@&quot; &quot;"/>
    <numFmt numFmtId="171" formatCode="#,##0.00&quot; SIT &quot;;&quot;-&quot;#,##0.00&quot; SIT &quot;;&quot; -&quot;#&quot; SIT &quot;;@&quot; &quot;"/>
    <numFmt numFmtId="172" formatCode="&quot;$&quot;#,##0&quot; &quot;;&quot;($&quot;#,##0&quot;)&quot;"/>
    <numFmt numFmtId="173" formatCode="[$-424]0.00"/>
    <numFmt numFmtId="174" formatCode="[$-424]0.00%"/>
    <numFmt numFmtId="175" formatCode="#,##0.00&quot; &quot;[$€-424];[Red]&quot;-&quot;#,##0.00&quot; &quot;[$€-424]"/>
    <numFmt numFmtId="176" formatCode="#,##0.00&quot;       &quot;;&quot;-&quot;#,##0.00&quot;       &quot;;&quot; -&quot;#&quot;       &quot;;@&quot; &quot;"/>
    <numFmt numFmtId="177" formatCode="0.0"/>
  </numFmts>
  <fonts count="76">
    <font>
      <sz val="11"/>
      <color rgb="FF000000"/>
      <name val="Arial"/>
      <family val="2"/>
      <charset val="238"/>
    </font>
    <font>
      <sz val="11"/>
      <color theme="1"/>
      <name val="Calibri"/>
      <family val="2"/>
      <charset val="238"/>
      <scheme val="minor"/>
    </font>
    <font>
      <sz val="11"/>
      <color theme="1"/>
      <name val="Calibri"/>
      <family val="2"/>
      <charset val="238"/>
      <scheme val="minor"/>
    </font>
    <font>
      <sz val="11"/>
      <color rgb="FF000000"/>
      <name val="Arial"/>
      <family val="2"/>
      <charset val="238"/>
    </font>
    <font>
      <sz val="11"/>
      <color rgb="FF000000"/>
      <name val="Calibri"/>
      <family val="2"/>
      <charset val="238"/>
    </font>
    <font>
      <sz val="11"/>
      <color rgb="FFFFFFFF"/>
      <name val="Calibri"/>
      <family val="2"/>
      <charset val="238"/>
    </font>
    <font>
      <sz val="10"/>
      <color rgb="FF000000"/>
      <name val="Calibri"/>
      <family val="2"/>
      <charset val="238"/>
    </font>
    <font>
      <sz val="11"/>
      <color rgb="FF008000"/>
      <name val="Calibri"/>
      <family val="2"/>
      <charset val="238"/>
    </font>
    <font>
      <b/>
      <sz val="11"/>
      <color rgb="FF000000"/>
      <name val="Calibri"/>
      <family val="2"/>
      <charset val="238"/>
    </font>
    <font>
      <b/>
      <i/>
      <sz val="16"/>
      <color rgb="FF000000"/>
      <name val="Arial"/>
      <family val="2"/>
      <charset val="238"/>
    </font>
    <font>
      <b/>
      <sz val="18"/>
      <color rgb="FF9999FF"/>
      <name val="Arial"/>
      <family val="2"/>
      <charset val="238"/>
    </font>
    <font>
      <b/>
      <sz val="12"/>
      <color rgb="FF9999FF"/>
      <name val="Arial"/>
      <family val="2"/>
      <charset val="238"/>
    </font>
    <font>
      <b/>
      <sz val="11"/>
      <color rgb="FF333333"/>
      <name val="Calibri"/>
      <family val="2"/>
      <charset val="238"/>
    </font>
    <font>
      <sz val="9"/>
      <color rgb="FF000000"/>
      <name val="Calibri"/>
      <family val="2"/>
      <charset val="238"/>
    </font>
    <font>
      <b/>
      <sz val="10"/>
      <color rgb="FF000000"/>
      <name val="Calibri"/>
      <family val="2"/>
      <charset val="238"/>
    </font>
    <font>
      <b/>
      <sz val="15"/>
      <color rgb="FF003366"/>
      <name val="Calibri"/>
      <family val="2"/>
      <charset val="238"/>
    </font>
    <font>
      <b/>
      <sz val="18"/>
      <color rgb="FF003366"/>
      <name val="Cambria"/>
      <family val="1"/>
      <charset val="238"/>
    </font>
    <font>
      <b/>
      <sz val="13"/>
      <color rgb="FF003366"/>
      <name val="Calibri"/>
      <family val="2"/>
      <charset val="238"/>
    </font>
    <font>
      <b/>
      <sz val="11"/>
      <color rgb="FF003366"/>
      <name val="Calibri"/>
      <family val="2"/>
      <charset val="238"/>
    </font>
    <font>
      <b/>
      <sz val="18"/>
      <color rgb="FF1F497D"/>
      <name val="Cambria"/>
      <family val="1"/>
      <charset val="238"/>
    </font>
    <font>
      <sz val="10"/>
      <color rgb="FF000000"/>
      <name val="Times New Roman CE"/>
      <charset val="238"/>
    </font>
    <font>
      <sz val="10"/>
      <color rgb="FF000000"/>
      <name val="Times New Roman"/>
      <family val="1"/>
      <charset val="238"/>
    </font>
    <font>
      <sz val="10"/>
      <color rgb="FF000000"/>
      <name val="Times New Roman CE1"/>
      <charset val="238"/>
    </font>
    <font>
      <sz val="10"/>
      <color rgb="FF000000"/>
      <name val="Arial"/>
      <family val="2"/>
      <charset val="238"/>
    </font>
    <font>
      <sz val="8"/>
      <color rgb="FF000000"/>
      <name val="Times New Roman CE1"/>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family val="2"/>
      <charset val="238"/>
    </font>
    <font>
      <sz val="11"/>
      <color rgb="FF800080"/>
      <name val="Calibri"/>
      <family val="2"/>
      <charset val="238"/>
    </font>
    <font>
      <sz val="11"/>
      <color rgb="FF333399"/>
      <name val="Calibri"/>
      <family val="2"/>
      <charset val="238"/>
    </font>
    <font>
      <sz val="10"/>
      <name val="Arial"/>
      <family val="2"/>
      <charset val="238"/>
    </font>
    <font>
      <sz val="11"/>
      <color rgb="FF3F3F76"/>
      <name val="Calibri"/>
      <family val="2"/>
      <charset val="238"/>
      <scheme val="minor"/>
    </font>
    <font>
      <sz val="11"/>
      <name val="Arial Narrow CE"/>
      <family val="2"/>
      <charset val="238"/>
    </font>
    <font>
      <sz val="11"/>
      <color theme="1"/>
      <name val="Swis721 Cn BT"/>
      <family val="2"/>
    </font>
    <font>
      <b/>
      <sz val="14"/>
      <color theme="1"/>
      <name val="Swis721 Cn BT"/>
      <family val="2"/>
    </font>
    <font>
      <b/>
      <sz val="11"/>
      <color theme="1"/>
      <name val="Swis721 Cn BT"/>
      <family val="2"/>
    </font>
    <font>
      <b/>
      <sz val="11"/>
      <color indexed="8"/>
      <name val="Swis721 Cn BT"/>
      <family val="2"/>
    </font>
    <font>
      <i/>
      <sz val="11"/>
      <color theme="1"/>
      <name val="Swis721 Cn BT"/>
      <family val="2"/>
    </font>
    <font>
      <b/>
      <i/>
      <sz val="11"/>
      <color theme="1"/>
      <name val="Swis721 Cn BT"/>
      <family val="2"/>
    </font>
    <font>
      <b/>
      <sz val="11"/>
      <color rgb="FF000000"/>
      <name val="Swis721 Cn BT"/>
      <family val="2"/>
    </font>
    <font>
      <sz val="11"/>
      <color rgb="FF000000"/>
      <name val="Swis721 Cn BT"/>
      <family val="2"/>
    </font>
    <font>
      <i/>
      <sz val="10"/>
      <color rgb="FF000000"/>
      <name val="Swis721 Cn BT"/>
      <family val="2"/>
    </font>
    <font>
      <sz val="10"/>
      <color indexed="8"/>
      <name val="Arial"/>
      <family val="2"/>
    </font>
    <font>
      <b/>
      <i/>
      <sz val="11"/>
      <color indexed="8"/>
      <name val="Swis721 Cn BT"/>
      <family val="2"/>
    </font>
    <font>
      <b/>
      <sz val="11"/>
      <name val="Swis721 Cn BT"/>
      <family val="2"/>
    </font>
    <font>
      <vertAlign val="superscript"/>
      <sz val="11"/>
      <color rgb="FF000000"/>
      <name val="Swis721 Cn BT"/>
      <family val="2"/>
    </font>
    <font>
      <sz val="11"/>
      <name val="Swis721 Cn BT"/>
      <family val="2"/>
    </font>
    <font>
      <i/>
      <sz val="11"/>
      <color rgb="FF000000"/>
      <name val="Swis721 Cn BT"/>
      <family val="2"/>
    </font>
    <font>
      <b/>
      <i/>
      <sz val="10"/>
      <color rgb="FF000000"/>
      <name val="Swis721 Cn BT"/>
      <family val="2"/>
    </font>
    <font>
      <sz val="10"/>
      <color indexed="8"/>
      <name val="Cambria"/>
      <family val="1"/>
      <charset val="238"/>
    </font>
    <font>
      <sz val="11"/>
      <color rgb="FF00B0F0"/>
      <name val="Swis721 Cn BT"/>
      <family val="2"/>
    </font>
    <font>
      <sz val="10"/>
      <name val="Calibri"/>
      <family val="2"/>
      <charset val="238"/>
    </font>
    <font>
      <sz val="10"/>
      <name val="Arial CE"/>
      <charset val="238"/>
    </font>
    <font>
      <sz val="10"/>
      <name val="Times New Roman CE"/>
      <family val="1"/>
      <charset val="238"/>
    </font>
    <font>
      <b/>
      <sz val="11"/>
      <name val="Arial Narrow CE"/>
      <charset val="238"/>
    </font>
    <font>
      <sz val="11"/>
      <name val="Arial Narrow CE"/>
      <charset val="238"/>
    </font>
    <font>
      <b/>
      <sz val="10"/>
      <name val="Arial"/>
      <family val="2"/>
      <charset val="238"/>
    </font>
    <font>
      <sz val="10"/>
      <name val="MS Sans Serif"/>
      <family val="2"/>
      <charset val="238"/>
    </font>
    <font>
      <b/>
      <sz val="8"/>
      <name val="Swis721 Cn BT"/>
      <family val="2"/>
    </font>
    <font>
      <vertAlign val="superscript"/>
      <sz val="11"/>
      <color theme="1"/>
      <name val="Swis721 Cn BT"/>
      <family val="2"/>
    </font>
    <font>
      <sz val="11"/>
      <color rgb="FFFF0000"/>
      <name val="Swis721 Cn BT"/>
      <family val="2"/>
    </font>
    <font>
      <b/>
      <sz val="9"/>
      <name val="Arial"/>
      <family val="2"/>
      <charset val="238"/>
    </font>
    <font>
      <sz val="9"/>
      <name val="Arial"/>
      <family val="2"/>
      <charset val="238"/>
    </font>
    <font>
      <sz val="10"/>
      <name val="Swis721 Cn BT"/>
      <family val="2"/>
    </font>
    <font>
      <b/>
      <sz val="10"/>
      <name val="Swis721 Cn BT"/>
      <family val="2"/>
    </font>
    <font>
      <b/>
      <sz val="9"/>
      <color rgb="FFFF0000"/>
      <name val="Arial"/>
      <family val="2"/>
      <charset val="238"/>
    </font>
    <font>
      <sz val="9"/>
      <color rgb="FFFF0000"/>
      <name val="Arial"/>
      <family val="2"/>
      <charset val="238"/>
    </font>
    <font>
      <b/>
      <sz val="11"/>
      <color rgb="FFFF0000"/>
      <name val="Swis721 Cn BT"/>
      <family val="2"/>
      <charset val="238"/>
    </font>
    <font>
      <sz val="10"/>
      <color rgb="FFFF0000"/>
      <name val="Swis721 Cn BT"/>
      <family val="2"/>
      <charset val="238"/>
    </font>
    <font>
      <b/>
      <sz val="10"/>
      <color rgb="FFFF0000"/>
      <name val="Swis721 Cn BT"/>
      <family val="2"/>
      <charset val="238"/>
    </font>
    <font>
      <sz val="8"/>
      <color rgb="FFFF0000"/>
      <name val="Swis721 Cn BT"/>
      <family val="2"/>
    </font>
    <font>
      <b/>
      <sz val="11"/>
      <color theme="1"/>
      <name val="Swis721 Cn BT"/>
      <charset val="238"/>
    </font>
  </fonts>
  <fills count="29">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DCE6F2"/>
        <bgColor rgb="FFDCE6F2"/>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rgb="FFFFCC99"/>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double">
        <color rgb="FF000000"/>
      </top>
      <bottom/>
      <diagonal/>
    </border>
    <border>
      <left/>
      <right/>
      <top style="thin">
        <color rgb="FF333399"/>
      </top>
      <bottom style="double">
        <color rgb="FF333399"/>
      </bottom>
      <diagonal/>
    </border>
    <border>
      <left style="thin">
        <color rgb="FF7F7F7F"/>
      </left>
      <right style="thin">
        <color rgb="FF7F7F7F"/>
      </right>
      <top style="thin">
        <color rgb="FF7F7F7F"/>
      </top>
      <bottom style="thin">
        <color rgb="FF7F7F7F"/>
      </bottom>
      <diagonal/>
    </border>
  </borders>
  <cellStyleXfs count="558">
    <xf numFmtId="0" fontId="0" fillId="0" borderId="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168" fontId="3" fillId="0" borderId="0" applyFont="0" applyBorder="0" applyProtection="0"/>
    <xf numFmtId="169" fontId="3" fillId="0" borderId="0" applyFont="0" applyBorder="0" applyProtection="0"/>
    <xf numFmtId="170" fontId="3" fillId="0" borderId="0" applyFont="0" applyBorder="0" applyProtection="0"/>
    <xf numFmtId="171" fontId="3" fillId="0" borderId="0" applyFont="0" applyBorder="0" applyProtection="0"/>
    <xf numFmtId="172" fontId="3" fillId="0" borderId="0" applyFont="0" applyBorder="0" applyProtection="0"/>
    <xf numFmtId="167" fontId="3" fillId="0" borderId="0" applyFont="0" applyBorder="0" applyProtection="0"/>
    <xf numFmtId="166" fontId="6" fillId="0" borderId="0" applyBorder="0" applyProtection="0">
      <alignment horizontal="right" vertical="top" wrapText="1"/>
    </xf>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8" fillId="16" borderId="0" applyNumberFormat="0" applyBorder="0" applyProtection="0">
      <alignment horizontal="left" vertical="top"/>
    </xf>
    <xf numFmtId="173" fontId="3" fillId="0" borderId="0" applyFont="0" applyBorder="0" applyProtection="0"/>
    <xf numFmtId="0" fontId="9" fillId="0" borderId="0" applyNumberFormat="0" applyBorder="0" applyProtection="0">
      <alignment horizontal="center"/>
    </xf>
    <xf numFmtId="0" fontId="10" fillId="0" borderId="0" applyNumberFormat="0" applyBorder="0" applyProtection="0"/>
    <xf numFmtId="0" fontId="11" fillId="0" borderId="0" applyNumberFormat="0" applyBorder="0" applyProtection="0"/>
    <xf numFmtId="0" fontId="9" fillId="0" borderId="0" applyNumberFormat="0" applyBorder="0" applyProtection="0">
      <alignment horizontal="center" textRotation="90"/>
    </xf>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166" fontId="13" fillId="0" borderId="0" applyBorder="0" applyProtection="0">
      <alignment horizontal="right" vertical="top"/>
    </xf>
    <xf numFmtId="166" fontId="14" fillId="0" borderId="0" applyBorder="0" applyProtection="0">
      <alignment horizontal="left" vertical="top"/>
    </xf>
    <xf numFmtId="0" fontId="15" fillId="0" borderId="2" applyNumberFormat="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9" fillId="0" borderId="0" applyNumberFormat="0" applyBorder="0" applyProtection="0"/>
    <xf numFmtId="0" fontId="8" fillId="16" borderId="0" applyNumberFormat="0" applyBorder="0" applyProtection="0">
      <alignment horizontal="left" vertical="top"/>
    </xf>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3" fillId="0" borderId="0" applyBorder="0" applyProtection="0"/>
    <xf numFmtId="167" fontId="21" fillId="0" borderId="0" applyBorder="0" applyProtection="0"/>
    <xf numFmtId="167" fontId="23" fillId="0" borderId="0" applyBorder="0" applyProtection="0"/>
    <xf numFmtId="167" fontId="4" fillId="0" borderId="0" applyBorder="0" applyProtection="0"/>
    <xf numFmtId="167" fontId="21" fillId="0" borderId="0" applyBorder="0" applyProtection="0"/>
    <xf numFmtId="167" fontId="4"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4" fillId="0" borderId="0" applyBorder="0" applyProtection="0"/>
    <xf numFmtId="167" fontId="21" fillId="0" borderId="0" applyBorder="0" applyProtection="0"/>
    <xf numFmtId="167" fontId="23" fillId="0" borderId="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167" fontId="21"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2" fillId="0" borderId="0" applyBorder="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174" fontId="3" fillId="0" borderId="0" applyFon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167" fontId="22" fillId="0" borderId="0" applyBorder="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1" fillId="0" borderId="0" applyNumberFormat="0" applyBorder="0" applyProtection="0"/>
    <xf numFmtId="175" fontId="31" fillId="0" borderId="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 fillId="0" borderId="9" applyNumberFormat="0" applyFont="0" applyProtection="0"/>
    <xf numFmtId="176" fontId="3" fillId="0" borderId="0" applyFont="0" applyBorder="0" applyProtection="0"/>
    <xf numFmtId="176" fontId="3" fillId="0" borderId="0" applyFont="0" applyBorder="0" applyProtection="0"/>
    <xf numFmtId="176" fontId="3" fillId="0" borderId="0" applyFont="0" applyBorder="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35" fillId="25" borderId="11" applyNumberFormat="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36" fillId="0" borderId="0"/>
    <xf numFmtId="44" fontId="34" fillId="0" borderId="0" applyFill="0" applyBorder="0" applyAlignment="0" applyProtection="0"/>
    <xf numFmtId="0" fontId="46" fillId="0" borderId="0"/>
    <xf numFmtId="0" fontId="53" fillId="0" borderId="0">
      <alignment vertical="top" wrapText="1"/>
    </xf>
    <xf numFmtId="0" fontId="56" fillId="0" borderId="0"/>
    <xf numFmtId="0" fontId="57" fillId="0" borderId="0"/>
    <xf numFmtId="0" fontId="61" fillId="0" borderId="0"/>
    <xf numFmtId="0" fontId="1" fillId="0" borderId="0"/>
  </cellStyleXfs>
  <cellXfs count="123">
    <xf numFmtId="0" fontId="0" fillId="0" borderId="0" xfId="0"/>
    <xf numFmtId="0" fontId="37" fillId="0" borderId="0" xfId="550" applyFont="1"/>
    <xf numFmtId="2" fontId="37" fillId="26" borderId="0" xfId="550" applyNumberFormat="1" applyFont="1" applyFill="1" applyAlignment="1">
      <alignment horizontal="left" vertical="top"/>
    </xf>
    <xf numFmtId="44" fontId="40" fillId="26" borderId="0" xfId="551" applyFont="1" applyFill="1" applyAlignment="1">
      <alignment horizontal="right" vertical="center"/>
    </xf>
    <xf numFmtId="2" fontId="39" fillId="0" borderId="0" xfId="550" applyNumberFormat="1" applyFont="1" applyAlignment="1">
      <alignment horizontal="left" vertical="top"/>
    </xf>
    <xf numFmtId="0" fontId="39" fillId="0" borderId="0" xfId="550" applyFont="1"/>
    <xf numFmtId="0" fontId="41" fillId="0" borderId="0" xfId="550" applyFont="1" applyAlignment="1">
      <alignment wrapText="1"/>
    </xf>
    <xf numFmtId="0" fontId="37" fillId="0" borderId="0" xfId="550" applyFont="1" applyAlignment="1">
      <alignment horizontal="right"/>
    </xf>
    <xf numFmtId="44" fontId="37" fillId="0" borderId="0" xfId="551" applyFont="1"/>
    <xf numFmtId="44" fontId="39" fillId="0" borderId="0" xfId="551" applyFont="1"/>
    <xf numFmtId="0" fontId="42" fillId="0" borderId="0" xfId="550" applyFont="1"/>
    <xf numFmtId="0" fontId="39" fillId="0" borderId="0" xfId="550" applyFont="1" applyAlignment="1">
      <alignment horizontal="right"/>
    </xf>
    <xf numFmtId="0" fontId="39" fillId="0" borderId="0" xfId="550" applyFont="1" applyAlignment="1">
      <alignment wrapText="1"/>
    </xf>
    <xf numFmtId="2" fontId="37" fillId="0" borderId="0" xfId="550" applyNumberFormat="1" applyFont="1" applyAlignment="1">
      <alignment horizontal="left" vertical="top"/>
    </xf>
    <xf numFmtId="44" fontId="39" fillId="26" borderId="0" xfId="551" applyFont="1" applyFill="1"/>
    <xf numFmtId="0" fontId="44" fillId="0" borderId="0" xfId="550" applyFont="1" applyAlignment="1">
      <alignment horizontal="justify" vertical="center" wrapText="1"/>
    </xf>
    <xf numFmtId="0" fontId="45" fillId="0" borderId="0" xfId="550" applyFont="1" applyAlignment="1">
      <alignment horizontal="justify" wrapText="1"/>
    </xf>
    <xf numFmtId="0" fontId="37" fillId="0" borderId="0" xfId="550" applyFont="1" applyAlignment="1">
      <alignment wrapText="1"/>
    </xf>
    <xf numFmtId="2" fontId="40" fillId="26" borderId="0" xfId="552" applyNumberFormat="1" applyFont="1" applyFill="1" applyAlignment="1">
      <alignment horizontal="left" vertical="top"/>
    </xf>
    <xf numFmtId="0" fontId="40" fillId="26" borderId="0" xfId="552" applyFont="1" applyFill="1" applyAlignment="1">
      <alignment horizontal="left" vertical="top"/>
    </xf>
    <xf numFmtId="0" fontId="47" fillId="26" borderId="0" xfId="552" applyFont="1" applyFill="1" applyAlignment="1">
      <alignment horizontal="left"/>
    </xf>
    <xf numFmtId="3" fontId="40" fillId="26" borderId="0" xfId="552" applyNumberFormat="1" applyFont="1" applyFill="1" applyAlignment="1">
      <alignment horizontal="right" vertical="center"/>
    </xf>
    <xf numFmtId="0" fontId="40" fillId="26" borderId="0" xfId="552" applyFont="1" applyFill="1" applyAlignment="1">
      <alignment horizontal="center" vertical="center"/>
    </xf>
    <xf numFmtId="44" fontId="48" fillId="26" borderId="0" xfId="551" applyFont="1" applyFill="1" applyAlignment="1">
      <alignment horizontal="right" vertical="center"/>
    </xf>
    <xf numFmtId="0" fontId="45" fillId="0" borderId="0" xfId="550" applyFont="1" applyAlignment="1">
      <alignment horizontal="left" wrapText="1"/>
    </xf>
    <xf numFmtId="0" fontId="50" fillId="0" borderId="0" xfId="550" applyFont="1" applyAlignment="1">
      <alignment horizontal="right"/>
    </xf>
    <xf numFmtId="44" fontId="35" fillId="25" borderId="11" xfId="546" applyNumberFormat="1"/>
    <xf numFmtId="0" fontId="44" fillId="27" borderId="0" xfId="550" applyFont="1" applyFill="1" applyAlignment="1">
      <alignment horizontal="justify" vertical="center" wrapText="1"/>
    </xf>
    <xf numFmtId="0" fontId="37" fillId="28" borderId="0" xfId="550" applyFont="1" applyFill="1"/>
    <xf numFmtId="0" fontId="45" fillId="27" borderId="0" xfId="550" applyFont="1" applyFill="1" applyAlignment="1">
      <alignment horizontal="justify" wrapText="1"/>
    </xf>
    <xf numFmtId="0" fontId="50" fillId="27" borderId="0" xfId="550" applyFont="1" applyFill="1" applyAlignment="1">
      <alignment horizontal="right"/>
    </xf>
    <xf numFmtId="0" fontId="37" fillId="27" borderId="0" xfId="550" applyFont="1" applyFill="1"/>
    <xf numFmtId="44" fontId="37" fillId="27" borderId="0" xfId="551" applyFont="1" applyFill="1"/>
    <xf numFmtId="0" fontId="45" fillId="0" borderId="0" xfId="550" applyFont="1" applyAlignment="1">
      <alignment horizontal="justify"/>
    </xf>
    <xf numFmtId="0" fontId="44" fillId="0" borderId="0" xfId="550" applyFont="1" applyAlignment="1">
      <alignment horizontal="justify" vertical="center"/>
    </xf>
    <xf numFmtId="0" fontId="50" fillId="0" borderId="0" xfId="550" applyFont="1"/>
    <xf numFmtId="44" fontId="50" fillId="0" borderId="0" xfId="551" applyFont="1"/>
    <xf numFmtId="0" fontId="44" fillId="0" borderId="0" xfId="550" applyFont="1" applyAlignment="1">
      <alignment horizontal="justify" vertical="top"/>
    </xf>
    <xf numFmtId="0" fontId="45" fillId="0" borderId="0" xfId="550" applyFont="1" applyAlignment="1">
      <alignment horizontal="justify" vertical="top"/>
    </xf>
    <xf numFmtId="0" fontId="50" fillId="0" borderId="0" xfId="550" applyFont="1" applyAlignment="1">
      <alignment horizontal="right" vertical="top"/>
    </xf>
    <xf numFmtId="0" fontId="50" fillId="0" borderId="0" xfId="550" applyFont="1" applyAlignment="1">
      <alignment vertical="top"/>
    </xf>
    <xf numFmtId="44" fontId="35" fillId="25" borderId="11" xfId="546" applyNumberFormat="1" applyAlignment="1">
      <alignment vertical="top"/>
    </xf>
    <xf numFmtId="44" fontId="50" fillId="0" borderId="0" xfId="551" applyFont="1" applyAlignment="1">
      <alignment vertical="top"/>
    </xf>
    <xf numFmtId="0" fontId="51" fillId="0" borderId="0" xfId="550" applyFont="1" applyAlignment="1">
      <alignment horizontal="justify"/>
    </xf>
    <xf numFmtId="0" fontId="43" fillId="26" borderId="0" xfId="550" applyFont="1" applyFill="1" applyAlignment="1">
      <alignment horizontal="justify" vertical="center" wrapText="1"/>
    </xf>
    <xf numFmtId="0" fontId="45" fillId="26" borderId="0" xfId="550" applyFont="1" applyFill="1" applyAlignment="1">
      <alignment horizontal="justify" wrapText="1"/>
    </xf>
    <xf numFmtId="0" fontId="37" fillId="26" borderId="0" xfId="550" applyFont="1" applyFill="1" applyAlignment="1">
      <alignment horizontal="right"/>
    </xf>
    <xf numFmtId="0" fontId="37" fillId="26" borderId="0" xfId="550" applyFont="1" applyFill="1"/>
    <xf numFmtId="44" fontId="37" fillId="26" borderId="0" xfId="551" applyFont="1" applyFill="1"/>
    <xf numFmtId="0" fontId="40" fillId="26" borderId="0" xfId="552" applyFont="1" applyFill="1" applyAlignment="1">
      <alignment horizontal="right" vertical="center"/>
    </xf>
    <xf numFmtId="3" fontId="40" fillId="26" borderId="0" xfId="552" applyNumberFormat="1" applyFont="1" applyFill="1" applyAlignment="1">
      <alignment horizontal="center" vertical="center"/>
    </xf>
    <xf numFmtId="0" fontId="44" fillId="27" borderId="0" xfId="550" applyFont="1" applyFill="1" applyAlignment="1">
      <alignment horizontal="justify" vertical="center"/>
    </xf>
    <xf numFmtId="2" fontId="37" fillId="0" borderId="0" xfId="550" applyNumberFormat="1" applyFont="1"/>
    <xf numFmtId="0" fontId="40" fillId="0" borderId="0" xfId="552" applyFont="1" applyAlignment="1">
      <alignment horizontal="left" vertical="top"/>
    </xf>
    <xf numFmtId="0" fontId="47" fillId="0" borderId="0" xfId="552" applyFont="1" applyAlignment="1">
      <alignment horizontal="left"/>
    </xf>
    <xf numFmtId="0" fontId="40" fillId="0" borderId="0" xfId="552" applyFont="1" applyAlignment="1">
      <alignment horizontal="right" vertical="center"/>
    </xf>
    <xf numFmtId="3" fontId="40" fillId="0" borderId="0" xfId="552" applyNumberFormat="1" applyFont="1" applyAlignment="1">
      <alignment horizontal="center" vertical="center"/>
    </xf>
    <xf numFmtId="44" fontId="48" fillId="0" borderId="0" xfId="551" applyFont="1" applyAlignment="1">
      <alignment horizontal="right" vertical="center"/>
    </xf>
    <xf numFmtId="44" fontId="40" fillId="0" borderId="0" xfId="551" applyFont="1" applyAlignment="1">
      <alignment horizontal="right" vertical="center"/>
    </xf>
    <xf numFmtId="0" fontId="52" fillId="26" borderId="0" xfId="550" applyFont="1" applyFill="1" applyAlignment="1">
      <alignment horizontal="justify" wrapText="1"/>
    </xf>
    <xf numFmtId="0" fontId="39" fillId="26" borderId="0" xfId="550" applyFont="1" applyFill="1" applyAlignment="1">
      <alignment horizontal="right"/>
    </xf>
    <xf numFmtId="0" fontId="39" fillId="26" borderId="0" xfId="550" applyFont="1" applyFill="1"/>
    <xf numFmtId="2" fontId="40" fillId="0" borderId="0" xfId="552" applyNumberFormat="1" applyFont="1" applyAlignment="1">
      <alignment horizontal="left" vertical="top"/>
    </xf>
    <xf numFmtId="0" fontId="50" fillId="0" borderId="0" xfId="553" applyFont="1">
      <alignment vertical="top" wrapText="1"/>
    </xf>
    <xf numFmtId="49" fontId="50" fillId="0" borderId="0" xfId="553" applyNumberFormat="1" applyFont="1">
      <alignment vertical="top" wrapText="1"/>
    </xf>
    <xf numFmtId="0" fontId="54" fillId="0" borderId="0" xfId="550" applyFont="1" applyAlignment="1">
      <alignment horizontal="justify" vertical="center"/>
    </xf>
    <xf numFmtId="0" fontId="43" fillId="0" borderId="0" xfId="550" applyFont="1" applyAlignment="1">
      <alignment horizontal="justify" vertical="center" wrapText="1"/>
    </xf>
    <xf numFmtId="49" fontId="50" fillId="0" borderId="0" xfId="550" applyNumberFormat="1" applyFont="1" applyAlignment="1" applyProtection="1">
      <alignment horizontal="center" wrapText="1"/>
      <protection locked="0"/>
    </xf>
    <xf numFmtId="0" fontId="44" fillId="0" borderId="0" xfId="550" applyFont="1" applyAlignment="1">
      <alignment horizontal="right"/>
    </xf>
    <xf numFmtId="0" fontId="36" fillId="0" borderId="0" xfId="550" applyAlignment="1">
      <alignment vertical="top" wrapText="1"/>
    </xf>
    <xf numFmtId="0" fontId="34" fillId="0" borderId="0" xfId="554" applyFont="1" applyAlignment="1">
      <alignment vertical="top" wrapText="1"/>
    </xf>
    <xf numFmtId="0" fontId="34" fillId="0" borderId="0" xfId="555" applyFont="1" applyAlignment="1">
      <alignment vertical="top" wrapText="1"/>
    </xf>
    <xf numFmtId="0" fontId="59" fillId="0" borderId="0" xfId="550" applyFont="1" applyAlignment="1">
      <alignment vertical="top" wrapText="1"/>
    </xf>
    <xf numFmtId="0" fontId="42" fillId="0" borderId="0" xfId="550" applyFont="1" applyAlignment="1">
      <alignment wrapText="1"/>
    </xf>
    <xf numFmtId="0" fontId="34" fillId="0" borderId="0" xfId="550" applyFont="1" applyAlignment="1">
      <alignment vertical="top" wrapText="1"/>
    </xf>
    <xf numFmtId="0" fontId="34" fillId="0" borderId="0" xfId="550" applyFont="1" applyAlignment="1">
      <alignment horizontal="justify" vertical="top" wrapText="1"/>
    </xf>
    <xf numFmtId="0" fontId="34" fillId="0" borderId="0" xfId="550" applyFont="1" applyAlignment="1">
      <alignment horizontal="right"/>
    </xf>
    <xf numFmtId="0" fontId="34" fillId="0" borderId="0" xfId="550" applyFont="1" applyAlignment="1">
      <alignment horizontal="center"/>
    </xf>
    <xf numFmtId="0" fontId="50" fillId="0" borderId="0" xfId="556" applyFont="1" applyAlignment="1">
      <alignment horizontal="right"/>
    </xf>
    <xf numFmtId="9" fontId="50" fillId="0" borderId="0" xfId="556" applyNumberFormat="1" applyFont="1" applyAlignment="1">
      <alignment horizontal="left"/>
    </xf>
    <xf numFmtId="0" fontId="62" fillId="0" borderId="0" xfId="550" applyFont="1" applyAlignment="1" applyProtection="1">
      <alignment horizontal="center" vertical="center" wrapText="1"/>
      <protection locked="0"/>
    </xf>
    <xf numFmtId="0" fontId="37" fillId="0" borderId="0" xfId="550" applyFont="1" applyAlignment="1">
      <alignment horizontal="left" vertical="center"/>
    </xf>
    <xf numFmtId="0" fontId="37" fillId="0" borderId="0" xfId="550" applyFont="1" applyAlignment="1">
      <alignment horizontal="left" vertical="center" wrapText="1"/>
    </xf>
    <xf numFmtId="2" fontId="62" fillId="0" borderId="0" xfId="550" applyNumberFormat="1" applyFont="1" applyAlignment="1" applyProtection="1">
      <alignment horizontal="center" vertical="center" wrapText="1"/>
      <protection locked="0"/>
    </xf>
    <xf numFmtId="0" fontId="37" fillId="0" borderId="0" xfId="550" applyFont="1" applyAlignment="1">
      <alignment horizontal="right" vertical="center"/>
    </xf>
    <xf numFmtId="44" fontId="37" fillId="0" borderId="0" xfId="551" applyFont="1" applyAlignment="1"/>
    <xf numFmtId="0" fontId="37" fillId="0" borderId="0" xfId="550" applyFont="1" applyAlignment="1">
      <alignment vertical="center"/>
    </xf>
    <xf numFmtId="0" fontId="37" fillId="0" borderId="0" xfId="550" applyFont="1" applyAlignment="1">
      <alignment vertical="top" wrapText="1"/>
    </xf>
    <xf numFmtId="0" fontId="64" fillId="0" borderId="0" xfId="550" applyFont="1" applyAlignment="1">
      <alignment horizontal="right"/>
    </xf>
    <xf numFmtId="0" fontId="64" fillId="0" borderId="0" xfId="550" applyFont="1" applyAlignment="1">
      <alignment horizontal="left"/>
    </xf>
    <xf numFmtId="0" fontId="65" fillId="27" borderId="0" xfId="0" applyFont="1" applyFill="1" applyAlignment="1">
      <alignment readingOrder="1"/>
    </xf>
    <xf numFmtId="177" fontId="66" fillId="27" borderId="0" xfId="0" applyNumberFormat="1" applyFont="1" applyFill="1" applyAlignment="1">
      <alignment horizontal="right" vertical="center"/>
    </xf>
    <xf numFmtId="1" fontId="65" fillId="27" borderId="0" xfId="0" applyNumberFormat="1" applyFont="1" applyFill="1" applyAlignment="1">
      <alignment horizontal="left"/>
    </xf>
    <xf numFmtId="0" fontId="66" fillId="0" borderId="0" xfId="0" applyFont="1" applyAlignment="1">
      <alignment readingOrder="1"/>
    </xf>
    <xf numFmtId="2" fontId="48" fillId="0" borderId="0" xfId="0" applyNumberFormat="1" applyFont="1" applyAlignment="1">
      <alignment horizontal="left" vertical="top"/>
    </xf>
    <xf numFmtId="49" fontId="48" fillId="0" borderId="0" xfId="0" applyNumberFormat="1" applyFont="1" applyAlignment="1">
      <alignment horizontal="left"/>
    </xf>
    <xf numFmtId="0" fontId="37" fillId="0" borderId="0" xfId="0" applyFont="1"/>
    <xf numFmtId="0" fontId="67" fillId="0" borderId="0" xfId="0" applyFont="1" applyAlignment="1">
      <alignment horizontal="left" vertical="top" wrapText="1"/>
    </xf>
    <xf numFmtId="0" fontId="67" fillId="0" borderId="0" xfId="0" applyFont="1" applyAlignment="1">
      <alignment horizontal="left" vertical="top"/>
    </xf>
    <xf numFmtId="0" fontId="68" fillId="0" borderId="0" xfId="0" applyFont="1" applyAlignment="1">
      <alignment horizontal="left" vertical="top"/>
    </xf>
    <xf numFmtId="0" fontId="67" fillId="0" borderId="0" xfId="0" applyFont="1" applyAlignment="1">
      <alignment horizontal="left"/>
    </xf>
    <xf numFmtId="2" fontId="67" fillId="0" borderId="0" xfId="0" applyNumberFormat="1" applyFont="1" applyAlignment="1">
      <alignment horizontal="left"/>
    </xf>
    <xf numFmtId="0" fontId="67" fillId="0" borderId="0" xfId="0" applyFont="1" applyAlignment="1">
      <alignment horizontal="center"/>
    </xf>
    <xf numFmtId="2" fontId="67" fillId="0" borderId="0" xfId="0" applyNumberFormat="1" applyFont="1" applyAlignment="1">
      <alignment horizontal="center"/>
    </xf>
    <xf numFmtId="2" fontId="68" fillId="0" borderId="0" xfId="0" applyNumberFormat="1" applyFont="1" applyAlignment="1">
      <alignment horizontal="center"/>
    </xf>
    <xf numFmtId="0" fontId="67" fillId="0" borderId="0" xfId="0" applyFont="1" applyAlignment="1">
      <alignment horizontal="center" vertical="top"/>
    </xf>
    <xf numFmtId="0" fontId="69" fillId="27" borderId="0" xfId="0" applyFont="1" applyFill="1" applyAlignment="1">
      <alignment readingOrder="1"/>
    </xf>
    <xf numFmtId="0" fontId="70" fillId="0" borderId="0" xfId="0" applyFont="1" applyAlignment="1">
      <alignment horizontal="justify" vertical="center"/>
    </xf>
    <xf numFmtId="0" fontId="69" fillId="0" borderId="0" xfId="0" applyFont="1" applyAlignment="1">
      <alignment horizontal="justify" vertical="center"/>
    </xf>
    <xf numFmtId="49" fontId="71" fillId="0" borderId="0" xfId="0" applyNumberFormat="1" applyFont="1" applyAlignment="1">
      <alignment horizontal="left"/>
    </xf>
    <xf numFmtId="0" fontId="72" fillId="0" borderId="0" xfId="0" applyFont="1" applyAlignment="1">
      <alignment horizontal="left" vertical="top" wrapText="1"/>
    </xf>
    <xf numFmtId="0" fontId="72" fillId="0" borderId="0" xfId="0" applyFont="1" applyAlignment="1">
      <alignment horizontal="left" vertical="top"/>
    </xf>
    <xf numFmtId="0" fontId="73" fillId="0" borderId="0" xfId="0" applyFont="1" applyAlignment="1">
      <alignment horizontal="left" vertical="top"/>
    </xf>
    <xf numFmtId="0" fontId="72" fillId="0" borderId="0" xfId="0" applyFont="1" applyAlignment="1">
      <alignment vertical="top"/>
    </xf>
    <xf numFmtId="0" fontId="72" fillId="0" borderId="0" xfId="0" applyFont="1" applyAlignment="1">
      <alignment horizontal="center" vertical="top"/>
    </xf>
    <xf numFmtId="1" fontId="74" fillId="0" borderId="0" xfId="0" applyNumberFormat="1" applyFont="1" applyAlignment="1">
      <alignment horizontal="center" vertical="top"/>
    </xf>
    <xf numFmtId="0" fontId="74" fillId="0" borderId="0" xfId="0" applyFont="1" applyAlignment="1">
      <alignment horizontal="center" vertical="top"/>
    </xf>
    <xf numFmtId="49" fontId="69" fillId="27" borderId="0" xfId="0" applyNumberFormat="1" applyFont="1" applyFill="1" applyAlignment="1">
      <alignment horizontal="left" readingOrder="1"/>
    </xf>
    <xf numFmtId="0" fontId="75" fillId="0" borderId="0" xfId="550" applyFont="1" applyAlignment="1">
      <alignment wrapText="1"/>
    </xf>
    <xf numFmtId="0" fontId="43" fillId="26" borderId="0" xfId="550" applyFont="1" applyFill="1" applyAlignment="1">
      <alignment horizontal="left" vertical="center" wrapText="1"/>
    </xf>
    <xf numFmtId="0" fontId="38" fillId="26" borderId="0" xfId="550" applyFont="1" applyFill="1" applyAlignment="1">
      <alignment horizontal="left"/>
    </xf>
    <xf numFmtId="0" fontId="39" fillId="26" borderId="0" xfId="550" applyFont="1" applyFill="1" applyAlignment="1">
      <alignment horizontal="left" wrapText="1"/>
    </xf>
    <xf numFmtId="44" fontId="75" fillId="0" borderId="0" xfId="551" applyFont="1"/>
  </cellXfs>
  <cellStyles count="558">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3" xfId="5" xr:uid="{00000000-0005-0000-0000-000004000000}"/>
    <cellStyle name="20 % – Poudarek1 3 2" xfId="6" xr:uid="{00000000-0005-0000-0000-000005000000}"/>
    <cellStyle name="20 % – Poudarek1 3 3" xfId="7" xr:uid="{00000000-0005-0000-0000-000006000000}"/>
    <cellStyle name="20 % – Poudarek1 3 4"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4 4" xfId="12" xr:uid="{00000000-0005-0000-0000-00000B000000}"/>
    <cellStyle name="20 % – Poudarek2 2" xfId="13" xr:uid="{00000000-0005-0000-0000-00000C000000}"/>
    <cellStyle name="20 % – Poudarek2 2 2" xfId="14" xr:uid="{00000000-0005-0000-0000-00000D000000}"/>
    <cellStyle name="20 % – Poudarek2 2 3" xfId="15" xr:uid="{00000000-0005-0000-0000-00000E000000}"/>
    <cellStyle name="20 % – Poudarek2 2 4" xfId="16" xr:uid="{00000000-0005-0000-0000-00000F000000}"/>
    <cellStyle name="20 % – Poudarek2 3" xfId="17" xr:uid="{00000000-0005-0000-0000-000010000000}"/>
    <cellStyle name="20 % – Poudarek2 3 2" xfId="18" xr:uid="{00000000-0005-0000-0000-000011000000}"/>
    <cellStyle name="20 % – Poudarek2 3 3" xfId="19" xr:uid="{00000000-0005-0000-0000-000012000000}"/>
    <cellStyle name="20 % – Poudarek2 3 4" xfId="20" xr:uid="{00000000-0005-0000-0000-000013000000}"/>
    <cellStyle name="20 % – Poudarek2 4" xfId="21" xr:uid="{00000000-0005-0000-0000-000014000000}"/>
    <cellStyle name="20 % – Poudarek2 4 2" xfId="22" xr:uid="{00000000-0005-0000-0000-000015000000}"/>
    <cellStyle name="20 % – Poudarek2 4 3" xfId="23" xr:uid="{00000000-0005-0000-0000-000016000000}"/>
    <cellStyle name="20 % – Poudarek2 4 4" xfId="24" xr:uid="{00000000-0005-0000-0000-000017000000}"/>
    <cellStyle name="20 % – Poudarek3 2" xfId="25" xr:uid="{00000000-0005-0000-0000-000018000000}"/>
    <cellStyle name="20 % – Poudarek3 2 2" xfId="26" xr:uid="{00000000-0005-0000-0000-000019000000}"/>
    <cellStyle name="20 % – Poudarek3 2 3" xfId="27" xr:uid="{00000000-0005-0000-0000-00001A000000}"/>
    <cellStyle name="20 % – Poudarek3 2 4" xfId="28" xr:uid="{00000000-0005-0000-0000-00001B000000}"/>
    <cellStyle name="20 % – Poudarek3 3" xfId="29" xr:uid="{00000000-0005-0000-0000-00001C000000}"/>
    <cellStyle name="20 % – Poudarek3 3 2" xfId="30" xr:uid="{00000000-0005-0000-0000-00001D000000}"/>
    <cellStyle name="20 % – Poudarek3 3 3" xfId="31" xr:uid="{00000000-0005-0000-0000-00001E000000}"/>
    <cellStyle name="20 % – Poudarek3 3 4" xfId="32" xr:uid="{00000000-0005-0000-0000-00001F000000}"/>
    <cellStyle name="20 % – Poudarek3 4" xfId="33" xr:uid="{00000000-0005-0000-0000-000020000000}"/>
    <cellStyle name="20 % – Poudarek3 4 2" xfId="34" xr:uid="{00000000-0005-0000-0000-000021000000}"/>
    <cellStyle name="20 % – Poudarek3 4 3" xfId="35" xr:uid="{00000000-0005-0000-0000-000022000000}"/>
    <cellStyle name="20 % – Poudarek3 4 4" xfId="36" xr:uid="{00000000-0005-0000-0000-000023000000}"/>
    <cellStyle name="20 % – Poudarek4 2" xfId="37" xr:uid="{00000000-0005-0000-0000-000024000000}"/>
    <cellStyle name="20 % – Poudarek4 2 2" xfId="38" xr:uid="{00000000-0005-0000-0000-000025000000}"/>
    <cellStyle name="20 % – Poudarek4 2 3" xfId="39" xr:uid="{00000000-0005-0000-0000-000026000000}"/>
    <cellStyle name="20 % – Poudarek4 2 4" xfId="40" xr:uid="{00000000-0005-0000-0000-000027000000}"/>
    <cellStyle name="20 % – Poudarek4 3" xfId="41" xr:uid="{00000000-0005-0000-0000-000028000000}"/>
    <cellStyle name="20 % – Poudarek4 3 2" xfId="42" xr:uid="{00000000-0005-0000-0000-000029000000}"/>
    <cellStyle name="20 % – Poudarek4 3 3" xfId="43" xr:uid="{00000000-0005-0000-0000-00002A000000}"/>
    <cellStyle name="20 % – Poudarek4 3 4" xfId="44" xr:uid="{00000000-0005-0000-0000-00002B000000}"/>
    <cellStyle name="20 % – Poudarek4 4" xfId="45" xr:uid="{00000000-0005-0000-0000-00002C000000}"/>
    <cellStyle name="20 % – Poudarek4 4 2" xfId="46" xr:uid="{00000000-0005-0000-0000-00002D000000}"/>
    <cellStyle name="20 % – Poudarek4 4 3" xfId="47" xr:uid="{00000000-0005-0000-0000-00002E000000}"/>
    <cellStyle name="20 % – Poudarek4 4 4" xfId="48" xr:uid="{00000000-0005-0000-0000-00002F000000}"/>
    <cellStyle name="20 % – Poudarek5 2" xfId="49" xr:uid="{00000000-0005-0000-0000-000030000000}"/>
    <cellStyle name="20 % – Poudarek5 2 2" xfId="50" xr:uid="{00000000-0005-0000-0000-000031000000}"/>
    <cellStyle name="20 % – Poudarek5 2 3" xfId="51" xr:uid="{00000000-0005-0000-0000-000032000000}"/>
    <cellStyle name="20 % – Poudarek5 2 4" xfId="52" xr:uid="{00000000-0005-0000-0000-000033000000}"/>
    <cellStyle name="20 % – Poudarek5 3" xfId="53" xr:uid="{00000000-0005-0000-0000-000034000000}"/>
    <cellStyle name="20 % – Poudarek5 3 2" xfId="54" xr:uid="{00000000-0005-0000-0000-000035000000}"/>
    <cellStyle name="20 % – Poudarek5 3 3" xfId="55" xr:uid="{00000000-0005-0000-0000-000036000000}"/>
    <cellStyle name="20 % – Poudarek5 3 4" xfId="56" xr:uid="{00000000-0005-0000-0000-000037000000}"/>
    <cellStyle name="20 % – Poudarek5 4" xfId="57" xr:uid="{00000000-0005-0000-0000-000038000000}"/>
    <cellStyle name="20 % – Poudarek5 4 2" xfId="58" xr:uid="{00000000-0005-0000-0000-000039000000}"/>
    <cellStyle name="20 % – Poudarek5 4 3" xfId="59" xr:uid="{00000000-0005-0000-0000-00003A000000}"/>
    <cellStyle name="20 % – Poudarek5 4 4" xfId="60" xr:uid="{00000000-0005-0000-0000-00003B000000}"/>
    <cellStyle name="20 % – Poudarek6 2" xfId="61" xr:uid="{00000000-0005-0000-0000-00003C000000}"/>
    <cellStyle name="20 % – Poudarek6 2 2" xfId="62" xr:uid="{00000000-0005-0000-0000-00003D000000}"/>
    <cellStyle name="20 % – Poudarek6 2 3" xfId="63" xr:uid="{00000000-0005-0000-0000-00003E000000}"/>
    <cellStyle name="20 % – Poudarek6 2 4" xfId="64" xr:uid="{00000000-0005-0000-0000-00003F000000}"/>
    <cellStyle name="20 % – Poudarek6 3" xfId="65" xr:uid="{00000000-0005-0000-0000-000040000000}"/>
    <cellStyle name="20 % – Poudarek6 3 2" xfId="66" xr:uid="{00000000-0005-0000-0000-000041000000}"/>
    <cellStyle name="20 % – Poudarek6 3 3" xfId="67" xr:uid="{00000000-0005-0000-0000-000042000000}"/>
    <cellStyle name="20 % – Poudarek6 3 4" xfId="68" xr:uid="{00000000-0005-0000-0000-000043000000}"/>
    <cellStyle name="20 % – Poudarek6 4" xfId="69" xr:uid="{00000000-0005-0000-0000-000044000000}"/>
    <cellStyle name="20 % – Poudarek6 4 2" xfId="70" xr:uid="{00000000-0005-0000-0000-000045000000}"/>
    <cellStyle name="20 % – Poudarek6 4 3" xfId="71" xr:uid="{00000000-0005-0000-0000-000046000000}"/>
    <cellStyle name="20 % – Poudarek6 4 4" xfId="72" xr:uid="{00000000-0005-0000-0000-000047000000}"/>
    <cellStyle name="40 % – Poudarek1 2" xfId="73" xr:uid="{00000000-0005-0000-0000-000048000000}"/>
    <cellStyle name="40 % – Poudarek1 2 2" xfId="74" xr:uid="{00000000-0005-0000-0000-000049000000}"/>
    <cellStyle name="40 % – Poudarek1 2 3" xfId="75" xr:uid="{00000000-0005-0000-0000-00004A000000}"/>
    <cellStyle name="40 % – Poudarek1 2 4" xfId="76" xr:uid="{00000000-0005-0000-0000-00004B000000}"/>
    <cellStyle name="40 % – Poudarek1 3" xfId="77" xr:uid="{00000000-0005-0000-0000-00004C000000}"/>
    <cellStyle name="40 % – Poudarek1 3 2" xfId="78" xr:uid="{00000000-0005-0000-0000-00004D000000}"/>
    <cellStyle name="40 % – Poudarek1 3 3" xfId="79" xr:uid="{00000000-0005-0000-0000-00004E000000}"/>
    <cellStyle name="40 % – Poudarek1 3 4" xfId="80" xr:uid="{00000000-0005-0000-0000-00004F000000}"/>
    <cellStyle name="40 % – Poudarek1 4" xfId="81" xr:uid="{00000000-0005-0000-0000-000050000000}"/>
    <cellStyle name="40 % – Poudarek1 4 2" xfId="82" xr:uid="{00000000-0005-0000-0000-000051000000}"/>
    <cellStyle name="40 % – Poudarek1 4 3" xfId="83" xr:uid="{00000000-0005-0000-0000-000052000000}"/>
    <cellStyle name="40 % – Poudarek1 4 4" xfId="84" xr:uid="{00000000-0005-0000-0000-000053000000}"/>
    <cellStyle name="40 % – Poudarek2 2" xfId="85" xr:uid="{00000000-0005-0000-0000-000054000000}"/>
    <cellStyle name="40 % – Poudarek2 2 2" xfId="86" xr:uid="{00000000-0005-0000-0000-000055000000}"/>
    <cellStyle name="40 % – Poudarek2 2 3" xfId="87" xr:uid="{00000000-0005-0000-0000-000056000000}"/>
    <cellStyle name="40 % – Poudarek2 2 4" xfId="88" xr:uid="{00000000-0005-0000-0000-000057000000}"/>
    <cellStyle name="40 % – Poudarek2 3" xfId="89" xr:uid="{00000000-0005-0000-0000-000058000000}"/>
    <cellStyle name="40 % – Poudarek2 3 2" xfId="90" xr:uid="{00000000-0005-0000-0000-000059000000}"/>
    <cellStyle name="40 % – Poudarek2 3 3" xfId="91" xr:uid="{00000000-0005-0000-0000-00005A000000}"/>
    <cellStyle name="40 % – Poudarek2 3 4" xfId="92" xr:uid="{00000000-0005-0000-0000-00005B000000}"/>
    <cellStyle name="40 % – Poudarek2 4" xfId="93" xr:uid="{00000000-0005-0000-0000-00005C000000}"/>
    <cellStyle name="40 % – Poudarek2 4 2" xfId="94" xr:uid="{00000000-0005-0000-0000-00005D000000}"/>
    <cellStyle name="40 % – Poudarek2 4 3" xfId="95" xr:uid="{00000000-0005-0000-0000-00005E000000}"/>
    <cellStyle name="40 % – Poudarek2 4 4" xfId="96" xr:uid="{00000000-0005-0000-0000-00005F000000}"/>
    <cellStyle name="40 % – Poudarek3 2" xfId="97" xr:uid="{00000000-0005-0000-0000-000060000000}"/>
    <cellStyle name="40 % – Poudarek3 2 2" xfId="98" xr:uid="{00000000-0005-0000-0000-000061000000}"/>
    <cellStyle name="40 % – Poudarek3 2 3" xfId="99" xr:uid="{00000000-0005-0000-0000-000062000000}"/>
    <cellStyle name="40 % – Poudarek3 2 4" xfId="100" xr:uid="{00000000-0005-0000-0000-000063000000}"/>
    <cellStyle name="40 % – Poudarek3 3" xfId="101" xr:uid="{00000000-0005-0000-0000-000064000000}"/>
    <cellStyle name="40 % – Poudarek3 3 2" xfId="102" xr:uid="{00000000-0005-0000-0000-000065000000}"/>
    <cellStyle name="40 % – Poudarek3 3 3" xfId="103" xr:uid="{00000000-0005-0000-0000-000066000000}"/>
    <cellStyle name="40 % – Poudarek3 3 4" xfId="104" xr:uid="{00000000-0005-0000-0000-000067000000}"/>
    <cellStyle name="40 % – Poudarek3 4" xfId="105" xr:uid="{00000000-0005-0000-0000-000068000000}"/>
    <cellStyle name="40 % – Poudarek3 4 2" xfId="106" xr:uid="{00000000-0005-0000-0000-000069000000}"/>
    <cellStyle name="40 % – Poudarek3 4 3" xfId="107" xr:uid="{00000000-0005-0000-0000-00006A000000}"/>
    <cellStyle name="40 % – Poudarek3 4 4" xfId="108" xr:uid="{00000000-0005-0000-0000-00006B000000}"/>
    <cellStyle name="40 % – Poudarek4 2" xfId="109" xr:uid="{00000000-0005-0000-0000-00006C000000}"/>
    <cellStyle name="40 % – Poudarek4 2 2" xfId="110" xr:uid="{00000000-0005-0000-0000-00006D000000}"/>
    <cellStyle name="40 % – Poudarek4 2 3" xfId="111" xr:uid="{00000000-0005-0000-0000-00006E000000}"/>
    <cellStyle name="40 % – Poudarek4 2 4" xfId="112" xr:uid="{00000000-0005-0000-0000-00006F000000}"/>
    <cellStyle name="40 % – Poudarek4 3" xfId="113" xr:uid="{00000000-0005-0000-0000-000070000000}"/>
    <cellStyle name="40 % – Poudarek4 3 2" xfId="114" xr:uid="{00000000-0005-0000-0000-000071000000}"/>
    <cellStyle name="40 % – Poudarek4 3 3" xfId="115" xr:uid="{00000000-0005-0000-0000-000072000000}"/>
    <cellStyle name="40 % – Poudarek4 3 4" xfId="116" xr:uid="{00000000-0005-0000-0000-000073000000}"/>
    <cellStyle name="40 % – Poudarek4 4" xfId="117" xr:uid="{00000000-0005-0000-0000-000074000000}"/>
    <cellStyle name="40 % – Poudarek4 4 2" xfId="118" xr:uid="{00000000-0005-0000-0000-000075000000}"/>
    <cellStyle name="40 % – Poudarek4 4 3" xfId="119" xr:uid="{00000000-0005-0000-0000-000076000000}"/>
    <cellStyle name="40 % – Poudarek4 4 4" xfId="120" xr:uid="{00000000-0005-0000-0000-000077000000}"/>
    <cellStyle name="40 % – Poudarek5 2" xfId="121" xr:uid="{00000000-0005-0000-0000-000078000000}"/>
    <cellStyle name="40 % – Poudarek5 2 2" xfId="122" xr:uid="{00000000-0005-0000-0000-000079000000}"/>
    <cellStyle name="40 % – Poudarek5 2 3" xfId="123" xr:uid="{00000000-0005-0000-0000-00007A000000}"/>
    <cellStyle name="40 % – Poudarek5 2 4" xfId="124" xr:uid="{00000000-0005-0000-0000-00007B000000}"/>
    <cellStyle name="40 % – Poudarek5 3" xfId="125" xr:uid="{00000000-0005-0000-0000-00007C000000}"/>
    <cellStyle name="40 % – Poudarek5 3 2" xfId="126" xr:uid="{00000000-0005-0000-0000-00007D000000}"/>
    <cellStyle name="40 % – Poudarek5 3 3" xfId="127" xr:uid="{00000000-0005-0000-0000-00007E000000}"/>
    <cellStyle name="40 % – Poudarek5 3 4" xfId="128" xr:uid="{00000000-0005-0000-0000-00007F000000}"/>
    <cellStyle name="40 % – Poudarek5 4" xfId="129" xr:uid="{00000000-0005-0000-0000-000080000000}"/>
    <cellStyle name="40 % – Poudarek5 4 2" xfId="130" xr:uid="{00000000-0005-0000-0000-000081000000}"/>
    <cellStyle name="40 % – Poudarek5 4 3" xfId="131" xr:uid="{00000000-0005-0000-0000-000082000000}"/>
    <cellStyle name="40 % – Poudarek5 4 4" xfId="132" xr:uid="{00000000-0005-0000-0000-000083000000}"/>
    <cellStyle name="40 % – Poudarek6 2" xfId="133" xr:uid="{00000000-0005-0000-0000-000084000000}"/>
    <cellStyle name="40 % – Poudarek6 2 2" xfId="134" xr:uid="{00000000-0005-0000-0000-000085000000}"/>
    <cellStyle name="40 % – Poudarek6 2 3" xfId="135" xr:uid="{00000000-0005-0000-0000-000086000000}"/>
    <cellStyle name="40 % – Poudarek6 2 4" xfId="136" xr:uid="{00000000-0005-0000-0000-000087000000}"/>
    <cellStyle name="40 % – Poudarek6 3" xfId="137" xr:uid="{00000000-0005-0000-0000-000088000000}"/>
    <cellStyle name="40 % – Poudarek6 3 2" xfId="138" xr:uid="{00000000-0005-0000-0000-000089000000}"/>
    <cellStyle name="40 % – Poudarek6 3 3" xfId="139" xr:uid="{00000000-0005-0000-0000-00008A000000}"/>
    <cellStyle name="40 % – Poudarek6 3 4" xfId="140" xr:uid="{00000000-0005-0000-0000-00008B000000}"/>
    <cellStyle name="40 % – Poudarek6 4" xfId="141" xr:uid="{00000000-0005-0000-0000-00008C000000}"/>
    <cellStyle name="40 % – Poudarek6 4 2" xfId="142" xr:uid="{00000000-0005-0000-0000-00008D000000}"/>
    <cellStyle name="40 % – Poudarek6 4 3" xfId="143" xr:uid="{00000000-0005-0000-0000-00008E000000}"/>
    <cellStyle name="40 % – Poudarek6 4 4" xfId="144" xr:uid="{00000000-0005-0000-0000-00008F000000}"/>
    <cellStyle name="60 % – Poudarek1 2" xfId="145" xr:uid="{00000000-0005-0000-0000-000090000000}"/>
    <cellStyle name="60 % – Poudarek1 2 2" xfId="146" xr:uid="{00000000-0005-0000-0000-000091000000}"/>
    <cellStyle name="60 % – Poudarek1 2 3" xfId="147" xr:uid="{00000000-0005-0000-0000-000092000000}"/>
    <cellStyle name="60 % – Poudarek1 2 4" xfId="148" xr:uid="{00000000-0005-0000-0000-000093000000}"/>
    <cellStyle name="60 % – Poudarek1 3" xfId="149" xr:uid="{00000000-0005-0000-0000-000094000000}"/>
    <cellStyle name="60 % – Poudarek1 3 2" xfId="150" xr:uid="{00000000-0005-0000-0000-000095000000}"/>
    <cellStyle name="60 % – Poudarek1 3 3" xfId="151" xr:uid="{00000000-0005-0000-0000-000096000000}"/>
    <cellStyle name="60 % – Poudarek1 3 4" xfId="152" xr:uid="{00000000-0005-0000-0000-000097000000}"/>
    <cellStyle name="60 % – Poudarek1 4" xfId="153" xr:uid="{00000000-0005-0000-0000-000098000000}"/>
    <cellStyle name="60 % – Poudarek1 4 2" xfId="154" xr:uid="{00000000-0005-0000-0000-000099000000}"/>
    <cellStyle name="60 % – Poudarek1 4 3" xfId="155" xr:uid="{00000000-0005-0000-0000-00009A000000}"/>
    <cellStyle name="60 % – Poudarek1 4 4" xfId="156" xr:uid="{00000000-0005-0000-0000-00009B000000}"/>
    <cellStyle name="60 % – Poudarek2 2" xfId="157" xr:uid="{00000000-0005-0000-0000-00009C000000}"/>
    <cellStyle name="60 % – Poudarek2 2 2" xfId="158" xr:uid="{00000000-0005-0000-0000-00009D000000}"/>
    <cellStyle name="60 % – Poudarek2 2 3" xfId="159" xr:uid="{00000000-0005-0000-0000-00009E000000}"/>
    <cellStyle name="60 % – Poudarek2 2 4" xfId="160" xr:uid="{00000000-0005-0000-0000-00009F000000}"/>
    <cellStyle name="60 % – Poudarek2 3" xfId="161" xr:uid="{00000000-0005-0000-0000-0000A0000000}"/>
    <cellStyle name="60 % – Poudarek2 3 2" xfId="162" xr:uid="{00000000-0005-0000-0000-0000A1000000}"/>
    <cellStyle name="60 % – Poudarek2 3 3" xfId="163" xr:uid="{00000000-0005-0000-0000-0000A2000000}"/>
    <cellStyle name="60 % – Poudarek2 3 4" xfId="164" xr:uid="{00000000-0005-0000-0000-0000A3000000}"/>
    <cellStyle name="60 % – Poudarek2 4" xfId="165" xr:uid="{00000000-0005-0000-0000-0000A4000000}"/>
    <cellStyle name="60 % – Poudarek2 4 2" xfId="166" xr:uid="{00000000-0005-0000-0000-0000A5000000}"/>
    <cellStyle name="60 % – Poudarek2 4 3" xfId="167" xr:uid="{00000000-0005-0000-0000-0000A6000000}"/>
    <cellStyle name="60 % – Poudarek2 4 4" xfId="168" xr:uid="{00000000-0005-0000-0000-0000A7000000}"/>
    <cellStyle name="60 % – Poudarek3 2" xfId="169" xr:uid="{00000000-0005-0000-0000-0000A8000000}"/>
    <cellStyle name="60 % – Poudarek3 2 2" xfId="170" xr:uid="{00000000-0005-0000-0000-0000A9000000}"/>
    <cellStyle name="60 % – Poudarek3 2 3" xfId="171" xr:uid="{00000000-0005-0000-0000-0000AA000000}"/>
    <cellStyle name="60 % – Poudarek3 2 4" xfId="172" xr:uid="{00000000-0005-0000-0000-0000AB000000}"/>
    <cellStyle name="60 % – Poudarek3 3" xfId="173" xr:uid="{00000000-0005-0000-0000-0000AC000000}"/>
    <cellStyle name="60 % – Poudarek3 3 2" xfId="174" xr:uid="{00000000-0005-0000-0000-0000AD000000}"/>
    <cellStyle name="60 % – Poudarek3 3 3" xfId="175" xr:uid="{00000000-0005-0000-0000-0000AE000000}"/>
    <cellStyle name="60 % – Poudarek3 3 4" xfId="176" xr:uid="{00000000-0005-0000-0000-0000AF000000}"/>
    <cellStyle name="60 % – Poudarek3 4" xfId="177" xr:uid="{00000000-0005-0000-0000-0000B0000000}"/>
    <cellStyle name="60 % – Poudarek3 4 2" xfId="178" xr:uid="{00000000-0005-0000-0000-0000B1000000}"/>
    <cellStyle name="60 % – Poudarek3 4 3" xfId="179" xr:uid="{00000000-0005-0000-0000-0000B2000000}"/>
    <cellStyle name="60 % – Poudarek3 4 4" xfId="180" xr:uid="{00000000-0005-0000-0000-0000B3000000}"/>
    <cellStyle name="60 % – Poudarek4 2" xfId="181" xr:uid="{00000000-0005-0000-0000-0000B4000000}"/>
    <cellStyle name="60 % – Poudarek4 2 2" xfId="182" xr:uid="{00000000-0005-0000-0000-0000B5000000}"/>
    <cellStyle name="60 % – Poudarek4 2 3" xfId="183" xr:uid="{00000000-0005-0000-0000-0000B6000000}"/>
    <cellStyle name="60 % – Poudarek4 2 4" xfId="184" xr:uid="{00000000-0005-0000-0000-0000B7000000}"/>
    <cellStyle name="60 % – Poudarek4 3" xfId="185" xr:uid="{00000000-0005-0000-0000-0000B8000000}"/>
    <cellStyle name="60 % – Poudarek4 3 2" xfId="186" xr:uid="{00000000-0005-0000-0000-0000B9000000}"/>
    <cellStyle name="60 % – Poudarek4 3 3" xfId="187" xr:uid="{00000000-0005-0000-0000-0000BA000000}"/>
    <cellStyle name="60 % – Poudarek4 3 4" xfId="188" xr:uid="{00000000-0005-0000-0000-0000BB000000}"/>
    <cellStyle name="60 % – Poudarek4 4" xfId="189" xr:uid="{00000000-0005-0000-0000-0000BC000000}"/>
    <cellStyle name="60 % – Poudarek4 4 2" xfId="190" xr:uid="{00000000-0005-0000-0000-0000BD000000}"/>
    <cellStyle name="60 % – Poudarek4 4 3" xfId="191" xr:uid="{00000000-0005-0000-0000-0000BE000000}"/>
    <cellStyle name="60 % – Poudarek4 4 4" xfId="192" xr:uid="{00000000-0005-0000-0000-0000BF000000}"/>
    <cellStyle name="60 % – Poudarek5 2" xfId="193" xr:uid="{00000000-0005-0000-0000-0000C0000000}"/>
    <cellStyle name="60 % – Poudarek5 2 2" xfId="194" xr:uid="{00000000-0005-0000-0000-0000C1000000}"/>
    <cellStyle name="60 % – Poudarek5 2 3" xfId="195" xr:uid="{00000000-0005-0000-0000-0000C2000000}"/>
    <cellStyle name="60 % – Poudarek5 2 4" xfId="196" xr:uid="{00000000-0005-0000-0000-0000C3000000}"/>
    <cellStyle name="60 % – Poudarek5 3" xfId="197" xr:uid="{00000000-0005-0000-0000-0000C4000000}"/>
    <cellStyle name="60 % – Poudarek5 3 2" xfId="198" xr:uid="{00000000-0005-0000-0000-0000C5000000}"/>
    <cellStyle name="60 % – Poudarek5 3 3" xfId="199" xr:uid="{00000000-0005-0000-0000-0000C6000000}"/>
    <cellStyle name="60 % – Poudarek5 3 4" xfId="200" xr:uid="{00000000-0005-0000-0000-0000C7000000}"/>
    <cellStyle name="60 % – Poudarek5 4" xfId="201" xr:uid="{00000000-0005-0000-0000-0000C8000000}"/>
    <cellStyle name="60 % – Poudarek5 4 2" xfId="202" xr:uid="{00000000-0005-0000-0000-0000C9000000}"/>
    <cellStyle name="60 % – Poudarek5 4 3" xfId="203" xr:uid="{00000000-0005-0000-0000-0000CA000000}"/>
    <cellStyle name="60 % – Poudarek5 4 4" xfId="204" xr:uid="{00000000-0005-0000-0000-0000CB000000}"/>
    <cellStyle name="60 % – Poudarek6 2" xfId="205" xr:uid="{00000000-0005-0000-0000-0000CC000000}"/>
    <cellStyle name="60 % – Poudarek6 2 2" xfId="206" xr:uid="{00000000-0005-0000-0000-0000CD000000}"/>
    <cellStyle name="60 % – Poudarek6 2 3" xfId="207" xr:uid="{00000000-0005-0000-0000-0000CE000000}"/>
    <cellStyle name="60 % – Poudarek6 2 4" xfId="208" xr:uid="{00000000-0005-0000-0000-0000CF000000}"/>
    <cellStyle name="60 % – Poudarek6 3" xfId="209" xr:uid="{00000000-0005-0000-0000-0000D0000000}"/>
    <cellStyle name="60 % – Poudarek6 3 2" xfId="210" xr:uid="{00000000-0005-0000-0000-0000D1000000}"/>
    <cellStyle name="60 % – Poudarek6 3 3" xfId="211" xr:uid="{00000000-0005-0000-0000-0000D2000000}"/>
    <cellStyle name="60 % – Poudarek6 3 4" xfId="212" xr:uid="{00000000-0005-0000-0000-0000D3000000}"/>
    <cellStyle name="60 % – Poudarek6 4" xfId="213" xr:uid="{00000000-0005-0000-0000-0000D4000000}"/>
    <cellStyle name="60 % – Poudarek6 4 2" xfId="214" xr:uid="{00000000-0005-0000-0000-0000D5000000}"/>
    <cellStyle name="60 % – Poudarek6 4 3" xfId="215" xr:uid="{00000000-0005-0000-0000-0000D6000000}"/>
    <cellStyle name="60 % – Poudarek6 4 4" xfId="216" xr:uid="{00000000-0005-0000-0000-0000D7000000}"/>
    <cellStyle name="Comma_Sheet1 2" xfId="217" xr:uid="{00000000-0005-0000-0000-0000D8000000}"/>
    <cellStyle name="Comma0" xfId="218" xr:uid="{00000000-0005-0000-0000-0000D9000000}"/>
    <cellStyle name="Currency [0]_B_QT" xfId="219" xr:uid="{00000000-0005-0000-0000-0000DA000000}"/>
    <cellStyle name="Currency_B_QT" xfId="220" xr:uid="{00000000-0005-0000-0000-0000DB000000}"/>
    <cellStyle name="Currency0" xfId="221" xr:uid="{00000000-0005-0000-0000-0000DC000000}"/>
    <cellStyle name="Date" xfId="222" xr:uid="{00000000-0005-0000-0000-0000DD000000}"/>
    <cellStyle name="Desno" xfId="223" xr:uid="{00000000-0005-0000-0000-0000DE000000}"/>
    <cellStyle name="Dobro 2" xfId="224" xr:uid="{00000000-0005-0000-0000-0000DF000000}"/>
    <cellStyle name="Dobro 2 2" xfId="225" xr:uid="{00000000-0005-0000-0000-0000E0000000}"/>
    <cellStyle name="Dobro 2 3" xfId="226" xr:uid="{00000000-0005-0000-0000-0000E1000000}"/>
    <cellStyle name="Dobro 2 4" xfId="227" xr:uid="{00000000-0005-0000-0000-0000E2000000}"/>
    <cellStyle name="Dobro 3" xfId="228" xr:uid="{00000000-0005-0000-0000-0000E3000000}"/>
    <cellStyle name="Dobro 3 2" xfId="229" xr:uid="{00000000-0005-0000-0000-0000E4000000}"/>
    <cellStyle name="Dobro 3 3" xfId="230" xr:uid="{00000000-0005-0000-0000-0000E5000000}"/>
    <cellStyle name="Dobro 3 4" xfId="231" xr:uid="{00000000-0005-0000-0000-0000E6000000}"/>
    <cellStyle name="Dobro 4" xfId="232" xr:uid="{00000000-0005-0000-0000-0000E7000000}"/>
    <cellStyle name="Dobro 4 2" xfId="233" xr:uid="{00000000-0005-0000-0000-0000E8000000}"/>
    <cellStyle name="Dobro 4 3" xfId="234" xr:uid="{00000000-0005-0000-0000-0000E9000000}"/>
    <cellStyle name="Dobro 4 4" xfId="235" xr:uid="{00000000-0005-0000-0000-0000EA000000}"/>
    <cellStyle name="Excel Built-in Normal 3" xfId="552" xr:uid="{8C2D6B99-3F79-414E-99F5-856352EF7D2E}"/>
    <cellStyle name="Excel Built-in Title" xfId="236" xr:uid="{00000000-0005-0000-0000-0000EB000000}"/>
    <cellStyle name="Fixed" xfId="237" xr:uid="{00000000-0005-0000-0000-0000EC000000}"/>
    <cellStyle name="Heading" xfId="238" xr:uid="{00000000-0005-0000-0000-0000ED000000}"/>
    <cellStyle name="Heading 1" xfId="239" xr:uid="{00000000-0005-0000-0000-0000EE000000}"/>
    <cellStyle name="Heading 2" xfId="240" xr:uid="{00000000-0005-0000-0000-0000EF000000}"/>
    <cellStyle name="Heading1" xfId="241" xr:uid="{00000000-0005-0000-0000-0000F0000000}"/>
    <cellStyle name="Izhod 2" xfId="242" xr:uid="{00000000-0005-0000-0000-0000F1000000}"/>
    <cellStyle name="Izhod 2 2" xfId="243" xr:uid="{00000000-0005-0000-0000-0000F2000000}"/>
    <cellStyle name="Izhod 2 3" xfId="244" xr:uid="{00000000-0005-0000-0000-0000F3000000}"/>
    <cellStyle name="Izhod 2 4" xfId="245" xr:uid="{00000000-0005-0000-0000-0000F4000000}"/>
    <cellStyle name="Izhod 3" xfId="246" xr:uid="{00000000-0005-0000-0000-0000F5000000}"/>
    <cellStyle name="Izhod 3 2" xfId="247" xr:uid="{00000000-0005-0000-0000-0000F6000000}"/>
    <cellStyle name="Izhod 3 3" xfId="248" xr:uid="{00000000-0005-0000-0000-0000F7000000}"/>
    <cellStyle name="Izhod 3 4" xfId="249" xr:uid="{00000000-0005-0000-0000-0000F8000000}"/>
    <cellStyle name="Izhod 4" xfId="250" xr:uid="{00000000-0005-0000-0000-0000F9000000}"/>
    <cellStyle name="Izhod 4 2" xfId="251" xr:uid="{00000000-0005-0000-0000-0000FA000000}"/>
    <cellStyle name="Izhod 4 3" xfId="252" xr:uid="{00000000-0005-0000-0000-0000FB000000}"/>
    <cellStyle name="Izhod 4 4" xfId="253" xr:uid="{00000000-0005-0000-0000-0000FC000000}"/>
    <cellStyle name="Izračuni" xfId="254" xr:uid="{00000000-0005-0000-0000-0000FD000000}"/>
    <cellStyle name="Krepko" xfId="255" xr:uid="{00000000-0005-0000-0000-0000FE000000}"/>
    <cellStyle name="Naslov 1 1" xfId="256" xr:uid="{00000000-0005-0000-0000-0000FF000000}"/>
    <cellStyle name="Naslov 1 2" xfId="257" xr:uid="{00000000-0005-0000-0000-000000010000}"/>
    <cellStyle name="Naslov 1 2 2" xfId="258" xr:uid="{00000000-0005-0000-0000-000001010000}"/>
    <cellStyle name="Naslov 1 2 3" xfId="259" xr:uid="{00000000-0005-0000-0000-000002010000}"/>
    <cellStyle name="Naslov 1 2 4" xfId="260" xr:uid="{00000000-0005-0000-0000-000003010000}"/>
    <cellStyle name="Naslov 1 3" xfId="261" xr:uid="{00000000-0005-0000-0000-000004010000}"/>
    <cellStyle name="Naslov 1 3 2" xfId="262" xr:uid="{00000000-0005-0000-0000-000005010000}"/>
    <cellStyle name="Naslov 1 3 3" xfId="263" xr:uid="{00000000-0005-0000-0000-000006010000}"/>
    <cellStyle name="Naslov 1 3 4" xfId="264" xr:uid="{00000000-0005-0000-0000-000007010000}"/>
    <cellStyle name="Naslov 1 4" xfId="265" xr:uid="{00000000-0005-0000-0000-000008010000}"/>
    <cellStyle name="Naslov 1 4 2" xfId="266" xr:uid="{00000000-0005-0000-0000-000009010000}"/>
    <cellStyle name="Naslov 1 4 3" xfId="267" xr:uid="{00000000-0005-0000-0000-00000A010000}"/>
    <cellStyle name="Naslov 1 4 4" xfId="268" xr:uid="{00000000-0005-0000-0000-00000B010000}"/>
    <cellStyle name="Naslov 2 2" xfId="269" xr:uid="{00000000-0005-0000-0000-00000C010000}"/>
    <cellStyle name="Naslov 2 2 2" xfId="270" xr:uid="{00000000-0005-0000-0000-00000D010000}"/>
    <cellStyle name="Naslov 2 2 3" xfId="271" xr:uid="{00000000-0005-0000-0000-00000E010000}"/>
    <cellStyle name="Naslov 2 2 4" xfId="272" xr:uid="{00000000-0005-0000-0000-00000F010000}"/>
    <cellStyle name="Naslov 2 3" xfId="273" xr:uid="{00000000-0005-0000-0000-000010010000}"/>
    <cellStyle name="Naslov 2 3 2" xfId="274" xr:uid="{00000000-0005-0000-0000-000011010000}"/>
    <cellStyle name="Naslov 2 3 3" xfId="275" xr:uid="{00000000-0005-0000-0000-000012010000}"/>
    <cellStyle name="Naslov 2 3 4" xfId="276" xr:uid="{00000000-0005-0000-0000-000013010000}"/>
    <cellStyle name="Naslov 2 4" xfId="277" xr:uid="{00000000-0005-0000-0000-000014010000}"/>
    <cellStyle name="Naslov 2 4 2" xfId="278" xr:uid="{00000000-0005-0000-0000-000015010000}"/>
    <cellStyle name="Naslov 2 4 3" xfId="279" xr:uid="{00000000-0005-0000-0000-000016010000}"/>
    <cellStyle name="Naslov 2 4 4" xfId="280" xr:uid="{00000000-0005-0000-0000-000017010000}"/>
    <cellStyle name="Naslov 3 2" xfId="281" xr:uid="{00000000-0005-0000-0000-000018010000}"/>
    <cellStyle name="Naslov 3 2 2" xfId="282" xr:uid="{00000000-0005-0000-0000-000019010000}"/>
    <cellStyle name="Naslov 3 2 3" xfId="283" xr:uid="{00000000-0005-0000-0000-00001A010000}"/>
    <cellStyle name="Naslov 3 2 4" xfId="284" xr:uid="{00000000-0005-0000-0000-00001B010000}"/>
    <cellStyle name="Naslov 3 3" xfId="285" xr:uid="{00000000-0005-0000-0000-00001C010000}"/>
    <cellStyle name="Naslov 3 3 2" xfId="286" xr:uid="{00000000-0005-0000-0000-00001D010000}"/>
    <cellStyle name="Naslov 3 3 3" xfId="287" xr:uid="{00000000-0005-0000-0000-00001E010000}"/>
    <cellStyle name="Naslov 3 3 4" xfId="288" xr:uid="{00000000-0005-0000-0000-00001F010000}"/>
    <cellStyle name="Naslov 3 4" xfId="289" xr:uid="{00000000-0005-0000-0000-000020010000}"/>
    <cellStyle name="Naslov 3 4 2" xfId="290" xr:uid="{00000000-0005-0000-0000-000021010000}"/>
    <cellStyle name="Naslov 3 4 3" xfId="291" xr:uid="{00000000-0005-0000-0000-000022010000}"/>
    <cellStyle name="Naslov 3 4 4" xfId="292" xr:uid="{00000000-0005-0000-0000-000023010000}"/>
    <cellStyle name="Naslov 4 2" xfId="293" xr:uid="{00000000-0005-0000-0000-000024010000}"/>
    <cellStyle name="Naslov 4 2 2" xfId="294" xr:uid="{00000000-0005-0000-0000-000025010000}"/>
    <cellStyle name="Naslov 4 2 3" xfId="295" xr:uid="{00000000-0005-0000-0000-000026010000}"/>
    <cellStyle name="Naslov 4 2 4" xfId="296" xr:uid="{00000000-0005-0000-0000-000027010000}"/>
    <cellStyle name="Naslov 4 3" xfId="297" xr:uid="{00000000-0005-0000-0000-000028010000}"/>
    <cellStyle name="Naslov 4 3 2" xfId="298" xr:uid="{00000000-0005-0000-0000-000029010000}"/>
    <cellStyle name="Naslov 4 3 3" xfId="299" xr:uid="{00000000-0005-0000-0000-00002A010000}"/>
    <cellStyle name="Naslov 4 3 4" xfId="300" xr:uid="{00000000-0005-0000-0000-00002B010000}"/>
    <cellStyle name="Naslov 4 4" xfId="301" xr:uid="{00000000-0005-0000-0000-00002C010000}"/>
    <cellStyle name="Naslov 4 4 2" xfId="302" xr:uid="{00000000-0005-0000-0000-00002D010000}"/>
    <cellStyle name="Naslov 4 4 3" xfId="303" xr:uid="{00000000-0005-0000-0000-00002E010000}"/>
    <cellStyle name="Naslov 4 4 4" xfId="304" xr:uid="{00000000-0005-0000-0000-00002F010000}"/>
    <cellStyle name="Naslov 5" xfId="305" xr:uid="{00000000-0005-0000-0000-000030010000}"/>
    <cellStyle name="Naslov 6" xfId="306" xr:uid="{00000000-0005-0000-0000-000031010000}"/>
    <cellStyle name="Navadno" xfId="0" builtinId="0" customBuiltin="1"/>
    <cellStyle name="Navadno 10" xfId="547" xr:uid="{B09C2FA1-0263-4858-B8D7-3F25D9D23395}"/>
    <cellStyle name="Navadno 11" xfId="550" xr:uid="{65FEDD22-C30B-4D59-B582-5526DFF492B9}"/>
    <cellStyle name="Navadno 12" xfId="557" xr:uid="{EF31E644-B40C-453F-867C-05C55E0BF80A}"/>
    <cellStyle name="Navadno 2" xfId="307" xr:uid="{00000000-0005-0000-0000-000033010000}"/>
    <cellStyle name="Navadno 2 2" xfId="308" xr:uid="{00000000-0005-0000-0000-000034010000}"/>
    <cellStyle name="Navadno 2 2 2" xfId="309" xr:uid="{00000000-0005-0000-0000-000035010000}"/>
    <cellStyle name="Navadno 2 2 2 2" xfId="310" xr:uid="{00000000-0005-0000-0000-000036010000}"/>
    <cellStyle name="Navadno 2 2 2 3" xfId="311" xr:uid="{00000000-0005-0000-0000-000037010000}"/>
    <cellStyle name="Navadno 2 2 3" xfId="312" xr:uid="{00000000-0005-0000-0000-000038010000}"/>
    <cellStyle name="Navadno 2 2 3 2" xfId="313" xr:uid="{00000000-0005-0000-0000-000039010000}"/>
    <cellStyle name="Navadno 2 2 3 3" xfId="314" xr:uid="{00000000-0005-0000-0000-00003A010000}"/>
    <cellStyle name="Navadno 2 2 4" xfId="315" xr:uid="{00000000-0005-0000-0000-00003B010000}"/>
    <cellStyle name="Navadno 2 3" xfId="316" xr:uid="{00000000-0005-0000-0000-00003C010000}"/>
    <cellStyle name="Navadno 2 3 2" xfId="317" xr:uid="{00000000-0005-0000-0000-00003D010000}"/>
    <cellStyle name="Navadno 2 3 3" xfId="318" xr:uid="{00000000-0005-0000-0000-00003E010000}"/>
    <cellStyle name="Navadno 2 4" xfId="319" xr:uid="{00000000-0005-0000-0000-00003F010000}"/>
    <cellStyle name="Navadno 2 5" xfId="320" xr:uid="{00000000-0005-0000-0000-000040010000}"/>
    <cellStyle name="Navadno 2_Sum" xfId="321" xr:uid="{00000000-0005-0000-0000-000041010000}"/>
    <cellStyle name="Navadno 3" xfId="322" xr:uid="{00000000-0005-0000-0000-000042010000}"/>
    <cellStyle name="Navadno 3 2" xfId="323" xr:uid="{00000000-0005-0000-0000-000043010000}"/>
    <cellStyle name="Navadno 3 2 2" xfId="324" xr:uid="{00000000-0005-0000-0000-000044010000}"/>
    <cellStyle name="Navadno 3 3" xfId="325" xr:uid="{00000000-0005-0000-0000-000045010000}"/>
    <cellStyle name="Navadno 3 4" xfId="554" xr:uid="{B76E93A8-BD6C-4BD5-A818-9ABB9CD97DA3}"/>
    <cellStyle name="Navadno 3_Sum" xfId="326" xr:uid="{00000000-0005-0000-0000-000046010000}"/>
    <cellStyle name="Navadno 4" xfId="327" xr:uid="{00000000-0005-0000-0000-000047010000}"/>
    <cellStyle name="Navadno 4 2" xfId="328" xr:uid="{00000000-0005-0000-0000-000048010000}"/>
    <cellStyle name="Navadno 4 3" xfId="329" xr:uid="{00000000-0005-0000-0000-000049010000}"/>
    <cellStyle name="Navadno 5" xfId="330" xr:uid="{00000000-0005-0000-0000-00004A010000}"/>
    <cellStyle name="Navadno 5 2" xfId="331" xr:uid="{00000000-0005-0000-0000-00004B010000}"/>
    <cellStyle name="Navadno 5 2 2" xfId="332" xr:uid="{00000000-0005-0000-0000-00004C010000}"/>
    <cellStyle name="Navadno 5 2 3" xfId="333" xr:uid="{00000000-0005-0000-0000-00004D010000}"/>
    <cellStyle name="Navadno 5 3" xfId="334" xr:uid="{00000000-0005-0000-0000-00004E010000}"/>
    <cellStyle name="Navadno 5 4" xfId="555" xr:uid="{A3F91910-5DE1-420F-A0DA-55A7D1FEEF1C}"/>
    <cellStyle name="Navadno 6" xfId="335" xr:uid="{00000000-0005-0000-0000-00004F010000}"/>
    <cellStyle name="Navadno 6 2" xfId="336" xr:uid="{00000000-0005-0000-0000-000050010000}"/>
    <cellStyle name="Navadno 6 3" xfId="337" xr:uid="{00000000-0005-0000-0000-000051010000}"/>
    <cellStyle name="Navadno 7" xfId="338" xr:uid="{00000000-0005-0000-0000-000052010000}"/>
    <cellStyle name="Navadno 8" xfId="339" xr:uid="{00000000-0005-0000-0000-000053010000}"/>
    <cellStyle name="Navadno 9" xfId="340" xr:uid="{00000000-0005-0000-0000-000054010000}"/>
    <cellStyle name="Navadno_PRAZ" xfId="556" xr:uid="{D50E3734-5069-4F91-8B86-ACBEDB6174F3}"/>
    <cellStyle name="Nevtralno 2" xfId="341" xr:uid="{00000000-0005-0000-0000-000055010000}"/>
    <cellStyle name="Nevtralno 2 2" xfId="342" xr:uid="{00000000-0005-0000-0000-000056010000}"/>
    <cellStyle name="Nevtralno 2 3" xfId="343" xr:uid="{00000000-0005-0000-0000-000057010000}"/>
    <cellStyle name="Nevtralno 2 4" xfId="344" xr:uid="{00000000-0005-0000-0000-000058010000}"/>
    <cellStyle name="Nevtralno 3" xfId="345" xr:uid="{00000000-0005-0000-0000-000059010000}"/>
    <cellStyle name="Nevtralno 3 2" xfId="346" xr:uid="{00000000-0005-0000-0000-00005A010000}"/>
    <cellStyle name="Nevtralno 3 3" xfId="347" xr:uid="{00000000-0005-0000-0000-00005B010000}"/>
    <cellStyle name="Nevtralno 3 4" xfId="348" xr:uid="{00000000-0005-0000-0000-00005C010000}"/>
    <cellStyle name="Nevtralno 4" xfId="349" xr:uid="{00000000-0005-0000-0000-00005D010000}"/>
    <cellStyle name="Nevtralno 4 2" xfId="350" xr:uid="{00000000-0005-0000-0000-00005E010000}"/>
    <cellStyle name="Nevtralno 4 3" xfId="351" xr:uid="{00000000-0005-0000-0000-00005F010000}"/>
    <cellStyle name="Nevtralno 4 4" xfId="352" xr:uid="{00000000-0005-0000-0000-000060010000}"/>
    <cellStyle name="Normal 2" xfId="353" xr:uid="{00000000-0005-0000-0000-000061010000}"/>
    <cellStyle name="Normal 2 2" xfId="354" xr:uid="{00000000-0005-0000-0000-000062010000}"/>
    <cellStyle name="Normal 3" xfId="355" xr:uid="{00000000-0005-0000-0000-000063010000}"/>
    <cellStyle name="Normal_99 Popis" xfId="356" xr:uid="{00000000-0005-0000-0000-000064010000}"/>
    <cellStyle name="Normal-10" xfId="357" xr:uid="{00000000-0005-0000-0000-000065010000}"/>
    <cellStyle name="OPIS" xfId="553" xr:uid="{1015E9D7-74B0-485F-BB2F-9B5892917E8B}"/>
    <cellStyle name="Opomba 2" xfId="358" xr:uid="{00000000-0005-0000-0000-000066010000}"/>
    <cellStyle name="Opomba 2 2" xfId="359" xr:uid="{00000000-0005-0000-0000-000067010000}"/>
    <cellStyle name="Opomba 2 3" xfId="360" xr:uid="{00000000-0005-0000-0000-000068010000}"/>
    <cellStyle name="Opomba 2 4" xfId="361" xr:uid="{00000000-0005-0000-0000-000069010000}"/>
    <cellStyle name="Opomba 3" xfId="362" xr:uid="{00000000-0005-0000-0000-00006A010000}"/>
    <cellStyle name="Opomba 3 2" xfId="363" xr:uid="{00000000-0005-0000-0000-00006B010000}"/>
    <cellStyle name="Opomba 3 3" xfId="364" xr:uid="{00000000-0005-0000-0000-00006C010000}"/>
    <cellStyle name="Opomba 3 4" xfId="365" xr:uid="{00000000-0005-0000-0000-00006D010000}"/>
    <cellStyle name="Opomba 4" xfId="366" xr:uid="{00000000-0005-0000-0000-00006E010000}"/>
    <cellStyle name="Opomba 4 2" xfId="367" xr:uid="{00000000-0005-0000-0000-00006F010000}"/>
    <cellStyle name="Opomba 4 3" xfId="368" xr:uid="{00000000-0005-0000-0000-000070010000}"/>
    <cellStyle name="Opomba 4 4" xfId="369" xr:uid="{00000000-0005-0000-0000-000071010000}"/>
    <cellStyle name="Opozorilo 2" xfId="370" xr:uid="{00000000-0005-0000-0000-000072010000}"/>
    <cellStyle name="Opozorilo 2 2" xfId="371" xr:uid="{00000000-0005-0000-0000-000073010000}"/>
    <cellStyle name="Opozorilo 2 3" xfId="372" xr:uid="{00000000-0005-0000-0000-000074010000}"/>
    <cellStyle name="Opozorilo 2 4" xfId="373" xr:uid="{00000000-0005-0000-0000-000075010000}"/>
    <cellStyle name="Opozorilo 3" xfId="374" xr:uid="{00000000-0005-0000-0000-000076010000}"/>
    <cellStyle name="Opozorilo 3 2" xfId="375" xr:uid="{00000000-0005-0000-0000-000077010000}"/>
    <cellStyle name="Opozorilo 3 3" xfId="376" xr:uid="{00000000-0005-0000-0000-000078010000}"/>
    <cellStyle name="Opozorilo 3 4" xfId="377" xr:uid="{00000000-0005-0000-0000-000079010000}"/>
    <cellStyle name="Opozorilo 4" xfId="378" xr:uid="{00000000-0005-0000-0000-00007A010000}"/>
    <cellStyle name="Opozorilo 4 2" xfId="379" xr:uid="{00000000-0005-0000-0000-00007B010000}"/>
    <cellStyle name="Opozorilo 4 3" xfId="380" xr:uid="{00000000-0005-0000-0000-00007C010000}"/>
    <cellStyle name="Opozorilo 4 4" xfId="381" xr:uid="{00000000-0005-0000-0000-00007D010000}"/>
    <cellStyle name="Percent_CEV1" xfId="382" xr:uid="{00000000-0005-0000-0000-00007E010000}"/>
    <cellStyle name="Pojasnjevalno besedilo 2" xfId="383" xr:uid="{00000000-0005-0000-0000-00007F010000}"/>
    <cellStyle name="Pojasnjevalno besedilo 2 2" xfId="384" xr:uid="{00000000-0005-0000-0000-000080010000}"/>
    <cellStyle name="Pojasnjevalno besedilo 2 3" xfId="385" xr:uid="{00000000-0005-0000-0000-000081010000}"/>
    <cellStyle name="Pojasnjevalno besedilo 2 4" xfId="386" xr:uid="{00000000-0005-0000-0000-000082010000}"/>
    <cellStyle name="Pojasnjevalno besedilo 3" xfId="387" xr:uid="{00000000-0005-0000-0000-000083010000}"/>
    <cellStyle name="Pojasnjevalno besedilo 3 2" xfId="388" xr:uid="{00000000-0005-0000-0000-000084010000}"/>
    <cellStyle name="Pojasnjevalno besedilo 3 3" xfId="389" xr:uid="{00000000-0005-0000-0000-000085010000}"/>
    <cellStyle name="Pojasnjevalno besedilo 3 4" xfId="390" xr:uid="{00000000-0005-0000-0000-000086010000}"/>
    <cellStyle name="Pojasnjevalno besedilo 4" xfId="391" xr:uid="{00000000-0005-0000-0000-000087010000}"/>
    <cellStyle name="Pojasnjevalno besedilo 4 2" xfId="392" xr:uid="{00000000-0005-0000-0000-000088010000}"/>
    <cellStyle name="Pojasnjevalno besedilo 4 3" xfId="393" xr:uid="{00000000-0005-0000-0000-000089010000}"/>
    <cellStyle name="Pojasnjevalno besedilo 4 4" xfId="394" xr:uid="{00000000-0005-0000-0000-00008A010000}"/>
    <cellStyle name="Poudarek1 2" xfId="395" xr:uid="{00000000-0005-0000-0000-00008B010000}"/>
    <cellStyle name="Poudarek1 2 2" xfId="396" xr:uid="{00000000-0005-0000-0000-00008C010000}"/>
    <cellStyle name="Poudarek1 2 3" xfId="397" xr:uid="{00000000-0005-0000-0000-00008D010000}"/>
    <cellStyle name="Poudarek1 2 4" xfId="398" xr:uid="{00000000-0005-0000-0000-00008E010000}"/>
    <cellStyle name="Poudarek1 3" xfId="399" xr:uid="{00000000-0005-0000-0000-00008F010000}"/>
    <cellStyle name="Poudarek1 3 2" xfId="400" xr:uid="{00000000-0005-0000-0000-000090010000}"/>
    <cellStyle name="Poudarek1 3 3" xfId="401" xr:uid="{00000000-0005-0000-0000-000091010000}"/>
    <cellStyle name="Poudarek1 3 4" xfId="402" xr:uid="{00000000-0005-0000-0000-000092010000}"/>
    <cellStyle name="Poudarek1 4" xfId="403" xr:uid="{00000000-0005-0000-0000-000093010000}"/>
    <cellStyle name="Poudarek1 4 2" xfId="404" xr:uid="{00000000-0005-0000-0000-000094010000}"/>
    <cellStyle name="Poudarek1 4 3" xfId="405" xr:uid="{00000000-0005-0000-0000-000095010000}"/>
    <cellStyle name="Poudarek1 4 4" xfId="406" xr:uid="{00000000-0005-0000-0000-000096010000}"/>
    <cellStyle name="Poudarek2 2" xfId="407" xr:uid="{00000000-0005-0000-0000-000097010000}"/>
    <cellStyle name="Poudarek2 2 2" xfId="408" xr:uid="{00000000-0005-0000-0000-000098010000}"/>
    <cellStyle name="Poudarek2 2 3" xfId="409" xr:uid="{00000000-0005-0000-0000-000099010000}"/>
    <cellStyle name="Poudarek2 2 4" xfId="410" xr:uid="{00000000-0005-0000-0000-00009A010000}"/>
    <cellStyle name="Poudarek2 3" xfId="411" xr:uid="{00000000-0005-0000-0000-00009B010000}"/>
    <cellStyle name="Poudarek2 3 2" xfId="412" xr:uid="{00000000-0005-0000-0000-00009C010000}"/>
    <cellStyle name="Poudarek2 3 3" xfId="413" xr:uid="{00000000-0005-0000-0000-00009D010000}"/>
    <cellStyle name="Poudarek2 3 4" xfId="414" xr:uid="{00000000-0005-0000-0000-00009E010000}"/>
    <cellStyle name="Poudarek2 4" xfId="415" xr:uid="{00000000-0005-0000-0000-00009F010000}"/>
    <cellStyle name="Poudarek2 4 2" xfId="416" xr:uid="{00000000-0005-0000-0000-0000A0010000}"/>
    <cellStyle name="Poudarek2 4 3" xfId="417" xr:uid="{00000000-0005-0000-0000-0000A1010000}"/>
    <cellStyle name="Poudarek2 4 4" xfId="418" xr:uid="{00000000-0005-0000-0000-0000A2010000}"/>
    <cellStyle name="Poudarek3 2" xfId="419" xr:uid="{00000000-0005-0000-0000-0000A3010000}"/>
    <cellStyle name="Poudarek3 2 2" xfId="420" xr:uid="{00000000-0005-0000-0000-0000A4010000}"/>
    <cellStyle name="Poudarek3 2 3" xfId="421" xr:uid="{00000000-0005-0000-0000-0000A5010000}"/>
    <cellStyle name="Poudarek3 2 4" xfId="422" xr:uid="{00000000-0005-0000-0000-0000A6010000}"/>
    <cellStyle name="Poudarek3 3" xfId="423" xr:uid="{00000000-0005-0000-0000-0000A7010000}"/>
    <cellStyle name="Poudarek3 3 2" xfId="424" xr:uid="{00000000-0005-0000-0000-0000A8010000}"/>
    <cellStyle name="Poudarek3 3 3" xfId="425" xr:uid="{00000000-0005-0000-0000-0000A9010000}"/>
    <cellStyle name="Poudarek3 3 4" xfId="426" xr:uid="{00000000-0005-0000-0000-0000AA010000}"/>
    <cellStyle name="Poudarek3 4" xfId="427" xr:uid="{00000000-0005-0000-0000-0000AB010000}"/>
    <cellStyle name="Poudarek3 4 2" xfId="428" xr:uid="{00000000-0005-0000-0000-0000AC010000}"/>
    <cellStyle name="Poudarek3 4 3" xfId="429" xr:uid="{00000000-0005-0000-0000-0000AD010000}"/>
    <cellStyle name="Poudarek3 4 4" xfId="430" xr:uid="{00000000-0005-0000-0000-0000AE010000}"/>
    <cellStyle name="Poudarek4 2" xfId="431" xr:uid="{00000000-0005-0000-0000-0000AF010000}"/>
    <cellStyle name="Poudarek4 2 2" xfId="432" xr:uid="{00000000-0005-0000-0000-0000B0010000}"/>
    <cellStyle name="Poudarek4 2 3" xfId="433" xr:uid="{00000000-0005-0000-0000-0000B1010000}"/>
    <cellStyle name="Poudarek4 2 4" xfId="434" xr:uid="{00000000-0005-0000-0000-0000B2010000}"/>
    <cellStyle name="Poudarek4 3" xfId="435" xr:uid="{00000000-0005-0000-0000-0000B3010000}"/>
    <cellStyle name="Poudarek4 3 2" xfId="436" xr:uid="{00000000-0005-0000-0000-0000B4010000}"/>
    <cellStyle name="Poudarek4 3 3" xfId="437" xr:uid="{00000000-0005-0000-0000-0000B5010000}"/>
    <cellStyle name="Poudarek4 3 4" xfId="438" xr:uid="{00000000-0005-0000-0000-0000B6010000}"/>
    <cellStyle name="Poudarek4 4" xfId="439" xr:uid="{00000000-0005-0000-0000-0000B7010000}"/>
    <cellStyle name="Poudarek4 4 2" xfId="440" xr:uid="{00000000-0005-0000-0000-0000B8010000}"/>
    <cellStyle name="Poudarek4 4 3" xfId="441" xr:uid="{00000000-0005-0000-0000-0000B9010000}"/>
    <cellStyle name="Poudarek4 4 4" xfId="442" xr:uid="{00000000-0005-0000-0000-0000BA010000}"/>
    <cellStyle name="Poudarek5 2" xfId="443" xr:uid="{00000000-0005-0000-0000-0000BB010000}"/>
    <cellStyle name="Poudarek5 2 2" xfId="444" xr:uid="{00000000-0005-0000-0000-0000BC010000}"/>
    <cellStyle name="Poudarek5 2 3" xfId="445" xr:uid="{00000000-0005-0000-0000-0000BD010000}"/>
    <cellStyle name="Poudarek5 2 4" xfId="446" xr:uid="{00000000-0005-0000-0000-0000BE010000}"/>
    <cellStyle name="Poudarek5 3" xfId="447" xr:uid="{00000000-0005-0000-0000-0000BF010000}"/>
    <cellStyle name="Poudarek5 3 2" xfId="448" xr:uid="{00000000-0005-0000-0000-0000C0010000}"/>
    <cellStyle name="Poudarek5 3 3" xfId="449" xr:uid="{00000000-0005-0000-0000-0000C1010000}"/>
    <cellStyle name="Poudarek5 3 4" xfId="450" xr:uid="{00000000-0005-0000-0000-0000C2010000}"/>
    <cellStyle name="Poudarek5 4" xfId="451" xr:uid="{00000000-0005-0000-0000-0000C3010000}"/>
    <cellStyle name="Poudarek5 4 2" xfId="452" xr:uid="{00000000-0005-0000-0000-0000C4010000}"/>
    <cellStyle name="Poudarek5 4 3" xfId="453" xr:uid="{00000000-0005-0000-0000-0000C5010000}"/>
    <cellStyle name="Poudarek5 4 4" xfId="454" xr:uid="{00000000-0005-0000-0000-0000C6010000}"/>
    <cellStyle name="Poudarek6 2" xfId="455" xr:uid="{00000000-0005-0000-0000-0000C7010000}"/>
    <cellStyle name="Poudarek6 2 2" xfId="456" xr:uid="{00000000-0005-0000-0000-0000C8010000}"/>
    <cellStyle name="Poudarek6 2 3" xfId="457" xr:uid="{00000000-0005-0000-0000-0000C9010000}"/>
    <cellStyle name="Poudarek6 2 4" xfId="458" xr:uid="{00000000-0005-0000-0000-0000CA010000}"/>
    <cellStyle name="Poudarek6 3" xfId="459" xr:uid="{00000000-0005-0000-0000-0000CB010000}"/>
    <cellStyle name="Poudarek6 3 2" xfId="460" xr:uid="{00000000-0005-0000-0000-0000CC010000}"/>
    <cellStyle name="Poudarek6 3 3" xfId="461" xr:uid="{00000000-0005-0000-0000-0000CD010000}"/>
    <cellStyle name="Poudarek6 3 4" xfId="462" xr:uid="{00000000-0005-0000-0000-0000CE010000}"/>
    <cellStyle name="Poudarek6 4" xfId="463" xr:uid="{00000000-0005-0000-0000-0000CF010000}"/>
    <cellStyle name="Poudarek6 4 2" xfId="464" xr:uid="{00000000-0005-0000-0000-0000D0010000}"/>
    <cellStyle name="Poudarek6 4 3" xfId="465" xr:uid="{00000000-0005-0000-0000-0000D1010000}"/>
    <cellStyle name="Poudarek6 4 4" xfId="466" xr:uid="{00000000-0005-0000-0000-0000D2010000}"/>
    <cellStyle name="Povezana celica 2" xfId="467" xr:uid="{00000000-0005-0000-0000-0000D3010000}"/>
    <cellStyle name="Povezana celica 2 2" xfId="468" xr:uid="{00000000-0005-0000-0000-0000D4010000}"/>
    <cellStyle name="Povezana celica 2 3" xfId="469" xr:uid="{00000000-0005-0000-0000-0000D5010000}"/>
    <cellStyle name="Povezana celica 2 4" xfId="470" xr:uid="{00000000-0005-0000-0000-0000D6010000}"/>
    <cellStyle name="Povezana celica 3" xfId="471" xr:uid="{00000000-0005-0000-0000-0000D7010000}"/>
    <cellStyle name="Povezana celica 3 2" xfId="472" xr:uid="{00000000-0005-0000-0000-0000D8010000}"/>
    <cellStyle name="Povezana celica 3 3" xfId="473" xr:uid="{00000000-0005-0000-0000-0000D9010000}"/>
    <cellStyle name="Povezana celica 3 4" xfId="474" xr:uid="{00000000-0005-0000-0000-0000DA010000}"/>
    <cellStyle name="Povezana celica 4" xfId="475" xr:uid="{00000000-0005-0000-0000-0000DB010000}"/>
    <cellStyle name="Povezana celica 4 2" xfId="476" xr:uid="{00000000-0005-0000-0000-0000DC010000}"/>
    <cellStyle name="Povezana celica 4 3" xfId="477" xr:uid="{00000000-0005-0000-0000-0000DD010000}"/>
    <cellStyle name="Povezana celica 4 4" xfId="478" xr:uid="{00000000-0005-0000-0000-0000DE010000}"/>
    <cellStyle name="Preveri celico 2" xfId="479" xr:uid="{00000000-0005-0000-0000-0000DF010000}"/>
    <cellStyle name="Preveri celico 2 2" xfId="480" xr:uid="{00000000-0005-0000-0000-0000E0010000}"/>
    <cellStyle name="Preveri celico 2 3" xfId="481" xr:uid="{00000000-0005-0000-0000-0000E1010000}"/>
    <cellStyle name="Preveri celico 2 4" xfId="482" xr:uid="{00000000-0005-0000-0000-0000E2010000}"/>
    <cellStyle name="Preveri celico 3" xfId="483" xr:uid="{00000000-0005-0000-0000-0000E3010000}"/>
    <cellStyle name="Preveri celico 3 2" xfId="484" xr:uid="{00000000-0005-0000-0000-0000E4010000}"/>
    <cellStyle name="Preveri celico 3 3" xfId="485" xr:uid="{00000000-0005-0000-0000-0000E5010000}"/>
    <cellStyle name="Preveri celico 3 4" xfId="486" xr:uid="{00000000-0005-0000-0000-0000E6010000}"/>
    <cellStyle name="Preveri celico 4" xfId="487" xr:uid="{00000000-0005-0000-0000-0000E7010000}"/>
    <cellStyle name="Preveri celico 4 2" xfId="488" xr:uid="{00000000-0005-0000-0000-0000E8010000}"/>
    <cellStyle name="Preveri celico 4 3" xfId="489" xr:uid="{00000000-0005-0000-0000-0000E9010000}"/>
    <cellStyle name="Preveri celico 4 4" xfId="490" xr:uid="{00000000-0005-0000-0000-0000EA010000}"/>
    <cellStyle name="Projekt" xfId="491" xr:uid="{00000000-0005-0000-0000-0000EB010000}"/>
    <cellStyle name="Računanje 2" xfId="492" xr:uid="{00000000-0005-0000-0000-0000EC010000}"/>
    <cellStyle name="Računanje 2 2" xfId="493" xr:uid="{00000000-0005-0000-0000-0000ED010000}"/>
    <cellStyle name="Računanje 2 3" xfId="494" xr:uid="{00000000-0005-0000-0000-0000EE010000}"/>
    <cellStyle name="Računanje 2 4" xfId="495" xr:uid="{00000000-0005-0000-0000-0000EF010000}"/>
    <cellStyle name="Računanje 3" xfId="496" xr:uid="{00000000-0005-0000-0000-0000F0010000}"/>
    <cellStyle name="Računanje 3 2" xfId="497" xr:uid="{00000000-0005-0000-0000-0000F1010000}"/>
    <cellStyle name="Računanje 3 3" xfId="498" xr:uid="{00000000-0005-0000-0000-0000F2010000}"/>
    <cellStyle name="Računanje 3 4" xfId="499" xr:uid="{00000000-0005-0000-0000-0000F3010000}"/>
    <cellStyle name="Računanje 4" xfId="500" xr:uid="{00000000-0005-0000-0000-0000F4010000}"/>
    <cellStyle name="Računanje 4 2" xfId="501" xr:uid="{00000000-0005-0000-0000-0000F5010000}"/>
    <cellStyle name="Računanje 4 3" xfId="502" xr:uid="{00000000-0005-0000-0000-0000F6010000}"/>
    <cellStyle name="Računanje 4 4" xfId="503" xr:uid="{00000000-0005-0000-0000-0000F7010000}"/>
    <cellStyle name="Result" xfId="504" xr:uid="{00000000-0005-0000-0000-0000F8010000}"/>
    <cellStyle name="Result2" xfId="505" xr:uid="{00000000-0005-0000-0000-0000F9010000}"/>
    <cellStyle name="Slabo 2" xfId="506" xr:uid="{00000000-0005-0000-0000-0000FA010000}"/>
    <cellStyle name="Slabo 2 2" xfId="507" xr:uid="{00000000-0005-0000-0000-0000FB010000}"/>
    <cellStyle name="Slabo 2 3" xfId="508" xr:uid="{00000000-0005-0000-0000-0000FC010000}"/>
    <cellStyle name="Slabo 2 4" xfId="509" xr:uid="{00000000-0005-0000-0000-0000FD010000}"/>
    <cellStyle name="Slabo 3" xfId="510" xr:uid="{00000000-0005-0000-0000-0000FE010000}"/>
    <cellStyle name="Slabo 3 2" xfId="511" xr:uid="{00000000-0005-0000-0000-0000FF010000}"/>
    <cellStyle name="Slabo 3 3" xfId="512" xr:uid="{00000000-0005-0000-0000-000000020000}"/>
    <cellStyle name="Slabo 3 4" xfId="513" xr:uid="{00000000-0005-0000-0000-000001020000}"/>
    <cellStyle name="Slabo 4" xfId="514" xr:uid="{00000000-0005-0000-0000-000002020000}"/>
    <cellStyle name="Slabo 4 2" xfId="515" xr:uid="{00000000-0005-0000-0000-000003020000}"/>
    <cellStyle name="Slabo 4 3" xfId="516" xr:uid="{00000000-0005-0000-0000-000004020000}"/>
    <cellStyle name="Slabo 4 4" xfId="517" xr:uid="{00000000-0005-0000-0000-000005020000}"/>
    <cellStyle name="Total" xfId="518" xr:uid="{00000000-0005-0000-0000-000006020000}"/>
    <cellStyle name="Valuta 2" xfId="551" xr:uid="{6A3427E2-F0DE-4670-A54A-4EC336123EDC}"/>
    <cellStyle name="Vejica [0] 2" xfId="549" xr:uid="{0F74B140-3DEE-464B-B347-7DE77A32ADA1}"/>
    <cellStyle name="Vejica 2" xfId="519" xr:uid="{00000000-0005-0000-0000-000007020000}"/>
    <cellStyle name="Vejica 3" xfId="520" xr:uid="{00000000-0005-0000-0000-000008020000}"/>
    <cellStyle name="Vejica 3 2" xfId="521" xr:uid="{00000000-0005-0000-0000-000009020000}"/>
    <cellStyle name="Vejica 4" xfId="548" xr:uid="{6393DBBD-A238-4B42-8F52-C61CAAE1DB95}"/>
    <cellStyle name="Vnos" xfId="546" builtinId="20"/>
    <cellStyle name="Vnos 2" xfId="522" xr:uid="{00000000-0005-0000-0000-00000A020000}"/>
    <cellStyle name="Vnos 2 2" xfId="523" xr:uid="{00000000-0005-0000-0000-00000B020000}"/>
    <cellStyle name="Vnos 2 3" xfId="524" xr:uid="{00000000-0005-0000-0000-00000C020000}"/>
    <cellStyle name="Vnos 2 4" xfId="525" xr:uid="{00000000-0005-0000-0000-00000D020000}"/>
    <cellStyle name="Vnos 3" xfId="526" xr:uid="{00000000-0005-0000-0000-00000E020000}"/>
    <cellStyle name="Vnos 3 2" xfId="527" xr:uid="{00000000-0005-0000-0000-00000F020000}"/>
    <cellStyle name="Vnos 3 3" xfId="528" xr:uid="{00000000-0005-0000-0000-000010020000}"/>
    <cellStyle name="Vnos 3 4" xfId="529" xr:uid="{00000000-0005-0000-0000-000011020000}"/>
    <cellStyle name="Vnos 4" xfId="530" xr:uid="{00000000-0005-0000-0000-000012020000}"/>
    <cellStyle name="Vnos 4 2" xfId="531" xr:uid="{00000000-0005-0000-0000-000013020000}"/>
    <cellStyle name="Vnos 4 3" xfId="532" xr:uid="{00000000-0005-0000-0000-000014020000}"/>
    <cellStyle name="Vnos 4 4" xfId="533" xr:uid="{00000000-0005-0000-0000-000015020000}"/>
    <cellStyle name="Vsota 2" xfId="534" xr:uid="{00000000-0005-0000-0000-000016020000}"/>
    <cellStyle name="Vsota 2 2" xfId="535" xr:uid="{00000000-0005-0000-0000-000017020000}"/>
    <cellStyle name="Vsota 2 3" xfId="536" xr:uid="{00000000-0005-0000-0000-000018020000}"/>
    <cellStyle name="Vsota 2 4" xfId="537" xr:uid="{00000000-0005-0000-0000-000019020000}"/>
    <cellStyle name="Vsota 3" xfId="538" xr:uid="{00000000-0005-0000-0000-00001A020000}"/>
    <cellStyle name="Vsota 3 2" xfId="539" xr:uid="{00000000-0005-0000-0000-00001B020000}"/>
    <cellStyle name="Vsota 3 3" xfId="540" xr:uid="{00000000-0005-0000-0000-00001C020000}"/>
    <cellStyle name="Vsota 3 4" xfId="541" xr:uid="{00000000-0005-0000-0000-00001D020000}"/>
    <cellStyle name="Vsota 4" xfId="542" xr:uid="{00000000-0005-0000-0000-00001E020000}"/>
    <cellStyle name="Vsota 4 2" xfId="543" xr:uid="{00000000-0005-0000-0000-00001F020000}"/>
    <cellStyle name="Vsota 4 3" xfId="544" xr:uid="{00000000-0005-0000-0000-000020020000}"/>
    <cellStyle name="Vsota 4 4" xfId="545" xr:uid="{00000000-0005-0000-0000-000021020000}"/>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D556A-CBBB-436B-838B-EDA31F6DAD81}">
  <sheetPr>
    <pageSetUpPr fitToPage="1"/>
  </sheetPr>
  <dimension ref="A2:H254"/>
  <sheetViews>
    <sheetView tabSelected="1" view="pageBreakPreview" topLeftCell="A10" zoomScaleNormal="70" zoomScaleSheetLayoutView="100" workbookViewId="0">
      <selection activeCell="H2" sqref="H2"/>
    </sheetView>
  </sheetViews>
  <sheetFormatPr defaultColWidth="7.375" defaultRowHeight="14.25"/>
  <cols>
    <col min="1" max="1" width="4.25" style="1" customWidth="1"/>
    <col min="2" max="2" width="5.625" style="13" customWidth="1"/>
    <col min="3" max="3" width="40" style="17" customWidth="1"/>
    <col min="4" max="4" width="9.5" style="6" customWidth="1"/>
    <col min="5" max="5" width="6.25" style="7" customWidth="1"/>
    <col min="6" max="6" width="6.125" style="1" customWidth="1"/>
    <col min="7" max="7" width="10.375" style="8" bestFit="1" customWidth="1"/>
    <col min="8" max="8" width="14.375" style="8" customWidth="1"/>
    <col min="9" max="16384" width="7.375" style="1"/>
  </cols>
  <sheetData>
    <row r="2" spans="1:8" ht="15">
      <c r="C2" s="118"/>
      <c r="H2" s="122" t="s">
        <v>222</v>
      </c>
    </row>
    <row r="4" spans="1:8">
      <c r="B4" s="117" t="s">
        <v>156</v>
      </c>
      <c r="C4" s="106" t="s">
        <v>157</v>
      </c>
    </row>
    <row r="6" spans="1:8">
      <c r="A6"/>
      <c r="B6" s="90"/>
      <c r="C6" s="106" t="s">
        <v>158</v>
      </c>
      <c r="D6" s="91"/>
      <c r="E6"/>
      <c r="F6"/>
      <c r="G6"/>
      <c r="H6"/>
    </row>
    <row r="7" spans="1:8">
      <c r="A7"/>
      <c r="B7" s="90"/>
      <c r="C7" s="106"/>
      <c r="D7" s="91"/>
      <c r="E7"/>
      <c r="F7"/>
      <c r="G7"/>
      <c r="H7"/>
    </row>
    <row r="8" spans="1:8" ht="36">
      <c r="A8"/>
      <c r="B8" s="92"/>
      <c r="C8" s="107" t="s">
        <v>159</v>
      </c>
      <c r="D8" s="91"/>
      <c r="E8"/>
      <c r="F8"/>
      <c r="G8"/>
      <c r="H8"/>
    </row>
    <row r="9" spans="1:8" ht="72">
      <c r="A9"/>
      <c r="B9" s="92"/>
      <c r="C9" s="107" t="s">
        <v>160</v>
      </c>
      <c r="D9" s="91"/>
      <c r="E9"/>
      <c r="F9"/>
      <c r="G9"/>
      <c r="H9"/>
    </row>
    <row r="10" spans="1:8" ht="156">
      <c r="A10"/>
      <c r="B10" s="92"/>
      <c r="C10" s="107" t="s">
        <v>161</v>
      </c>
      <c r="D10" s="91"/>
      <c r="E10"/>
      <c r="F10"/>
      <c r="G10"/>
      <c r="H10"/>
    </row>
    <row r="11" spans="1:8" ht="48">
      <c r="A11"/>
      <c r="B11" s="92"/>
      <c r="C11" s="107" t="s">
        <v>162</v>
      </c>
      <c r="D11" s="91"/>
      <c r="E11"/>
      <c r="F11"/>
      <c r="G11"/>
      <c r="H11"/>
    </row>
    <row r="12" spans="1:8" ht="252">
      <c r="A12"/>
      <c r="B12" s="92"/>
      <c r="C12" s="107" t="s">
        <v>163</v>
      </c>
      <c r="D12" s="93"/>
      <c r="E12"/>
      <c r="F12"/>
      <c r="G12"/>
      <c r="H12"/>
    </row>
    <row r="13" spans="1:8" ht="96">
      <c r="A13"/>
      <c r="B13" s="92"/>
      <c r="C13" s="107" t="s">
        <v>164</v>
      </c>
      <c r="D13" s="93"/>
      <c r="E13"/>
      <c r="F13"/>
      <c r="G13"/>
      <c r="H13"/>
    </row>
    <row r="14" spans="1:8" ht="132">
      <c r="A14"/>
      <c r="B14" s="92"/>
      <c r="C14" s="107" t="s">
        <v>165</v>
      </c>
      <c r="D14" s="93"/>
      <c r="E14"/>
      <c r="F14"/>
      <c r="G14"/>
      <c r="H14"/>
    </row>
    <row r="15" spans="1:8" ht="144">
      <c r="A15"/>
      <c r="B15" s="92"/>
      <c r="C15" s="107" t="s">
        <v>166</v>
      </c>
      <c r="D15" s="93"/>
      <c r="E15"/>
      <c r="F15"/>
      <c r="G15"/>
      <c r="H15"/>
    </row>
    <row r="16" spans="1:8" ht="144">
      <c r="A16"/>
      <c r="B16" s="92"/>
      <c r="C16" s="107" t="s">
        <v>167</v>
      </c>
      <c r="D16" s="93"/>
      <c r="E16"/>
      <c r="F16"/>
      <c r="G16"/>
      <c r="H16"/>
    </row>
    <row r="17" spans="1:8" ht="180">
      <c r="A17"/>
      <c r="B17" s="92"/>
      <c r="C17" s="107" t="s">
        <v>168</v>
      </c>
      <c r="D17" s="93"/>
      <c r="E17"/>
      <c r="F17"/>
      <c r="G17"/>
      <c r="H17"/>
    </row>
    <row r="18" spans="1:8" ht="84">
      <c r="A18"/>
      <c r="B18" s="92"/>
      <c r="C18" s="107" t="s">
        <v>169</v>
      </c>
      <c r="D18" s="93"/>
      <c r="E18"/>
      <c r="F18"/>
      <c r="G18"/>
      <c r="H18"/>
    </row>
    <row r="19" spans="1:8" ht="72">
      <c r="A19"/>
      <c r="B19" s="92"/>
      <c r="C19" s="107" t="s">
        <v>170</v>
      </c>
      <c r="D19" s="93"/>
      <c r="E19"/>
      <c r="F19"/>
      <c r="G19"/>
      <c r="H19"/>
    </row>
    <row r="20" spans="1:8" ht="204">
      <c r="A20"/>
      <c r="B20" s="92"/>
      <c r="C20" s="107" t="s">
        <v>171</v>
      </c>
      <c r="D20" s="93"/>
      <c r="E20"/>
      <c r="F20"/>
      <c r="G20"/>
      <c r="H20"/>
    </row>
    <row r="21" spans="1:8">
      <c r="A21"/>
      <c r="B21" s="92"/>
      <c r="C21" s="108"/>
      <c r="D21" s="93"/>
      <c r="E21"/>
      <c r="F21"/>
      <c r="G21"/>
      <c r="H21"/>
    </row>
    <row r="22" spans="1:8">
      <c r="A22"/>
      <c r="B22" s="92"/>
      <c r="C22" s="108"/>
      <c r="D22" s="93"/>
      <c r="E22"/>
      <c r="F22"/>
      <c r="G22"/>
      <c r="H22"/>
    </row>
    <row r="23" spans="1:8">
      <c r="A23"/>
      <c r="B23" s="92"/>
      <c r="C23" s="108" t="s">
        <v>172</v>
      </c>
      <c r="D23" s="93"/>
      <c r="E23"/>
      <c r="F23"/>
      <c r="G23"/>
      <c r="H23"/>
    </row>
    <row r="24" spans="1:8">
      <c r="A24"/>
      <c r="B24" s="92"/>
      <c r="C24" s="107" t="s">
        <v>173</v>
      </c>
      <c r="D24" s="93"/>
      <c r="E24"/>
      <c r="F24"/>
      <c r="G24"/>
      <c r="H24"/>
    </row>
    <row r="25" spans="1:8">
      <c r="A25"/>
      <c r="B25" s="92"/>
      <c r="C25" s="107" t="s">
        <v>174</v>
      </c>
      <c r="D25" s="93"/>
      <c r="E25"/>
      <c r="F25"/>
      <c r="G25"/>
      <c r="H25"/>
    </row>
    <row r="26" spans="1:8">
      <c r="A26"/>
      <c r="B26" s="92"/>
      <c r="C26" s="107" t="s">
        <v>175</v>
      </c>
      <c r="D26" s="93"/>
      <c r="E26"/>
      <c r="F26"/>
      <c r="G26"/>
      <c r="H26"/>
    </row>
    <row r="27" spans="1:8" ht="24">
      <c r="A27"/>
      <c r="B27" s="92"/>
      <c r="C27" s="107" t="s">
        <v>176</v>
      </c>
      <c r="D27" s="93"/>
      <c r="E27"/>
      <c r="F27"/>
      <c r="G27"/>
      <c r="H27"/>
    </row>
    <row r="28" spans="1:8" ht="24">
      <c r="A28"/>
      <c r="B28" s="92"/>
      <c r="C28" s="107" t="s">
        <v>177</v>
      </c>
      <c r="D28" s="93"/>
      <c r="E28"/>
      <c r="F28"/>
      <c r="G28"/>
      <c r="H28"/>
    </row>
    <row r="29" spans="1:8" ht="24">
      <c r="A29"/>
      <c r="B29" s="92"/>
      <c r="C29" s="107" t="s">
        <v>178</v>
      </c>
      <c r="D29" s="93"/>
      <c r="E29"/>
      <c r="F29"/>
      <c r="G29"/>
      <c r="H29"/>
    </row>
    <row r="30" spans="1:8" ht="48">
      <c r="A30"/>
      <c r="B30" s="92"/>
      <c r="C30" s="107" t="s">
        <v>179</v>
      </c>
      <c r="D30" s="93"/>
      <c r="E30"/>
      <c r="F30"/>
      <c r="G30"/>
      <c r="H30"/>
    </row>
    <row r="31" spans="1:8" ht="24">
      <c r="A31"/>
      <c r="B31" s="92"/>
      <c r="C31" s="107" t="s">
        <v>180</v>
      </c>
      <c r="D31" s="93"/>
      <c r="E31"/>
      <c r="F31"/>
      <c r="G31"/>
      <c r="H31"/>
    </row>
    <row r="32" spans="1:8" ht="24">
      <c r="A32"/>
      <c r="B32" s="92"/>
      <c r="C32" s="107" t="s">
        <v>181</v>
      </c>
      <c r="D32" s="93"/>
      <c r="E32"/>
      <c r="F32"/>
      <c r="G32"/>
      <c r="H32"/>
    </row>
    <row r="33" spans="1:8" ht="72">
      <c r="A33"/>
      <c r="B33" s="92"/>
      <c r="C33" s="107" t="s">
        <v>182</v>
      </c>
      <c r="D33" s="93"/>
      <c r="E33"/>
      <c r="F33"/>
      <c r="G33"/>
      <c r="H33"/>
    </row>
    <row r="34" spans="1:8" ht="24">
      <c r="A34"/>
      <c r="B34" s="92"/>
      <c r="C34" s="107" t="s">
        <v>183</v>
      </c>
      <c r="D34" s="93"/>
      <c r="E34"/>
      <c r="F34"/>
      <c r="G34"/>
      <c r="H34"/>
    </row>
    <row r="35" spans="1:8" ht="24">
      <c r="A35"/>
      <c r="B35" s="92"/>
      <c r="C35" s="107" t="s">
        <v>184</v>
      </c>
      <c r="D35" s="93"/>
      <c r="E35"/>
      <c r="F35"/>
      <c r="G35"/>
      <c r="H35"/>
    </row>
    <row r="36" spans="1:8" ht="72">
      <c r="A36"/>
      <c r="B36" s="92"/>
      <c r="C36" s="107" t="s">
        <v>185</v>
      </c>
      <c r="D36" s="93"/>
      <c r="E36"/>
      <c r="F36"/>
      <c r="G36"/>
      <c r="H36"/>
    </row>
    <row r="37" spans="1:8" ht="24">
      <c r="A37"/>
      <c r="B37" s="92"/>
      <c r="C37" s="107" t="s">
        <v>186</v>
      </c>
      <c r="D37" s="93"/>
      <c r="E37"/>
      <c r="F37"/>
      <c r="G37"/>
      <c r="H37"/>
    </row>
    <row r="38" spans="1:8" ht="24">
      <c r="A38"/>
      <c r="B38" s="92"/>
      <c r="C38" s="107" t="s">
        <v>187</v>
      </c>
      <c r="D38" s="93"/>
      <c r="E38"/>
      <c r="F38"/>
      <c r="G38"/>
      <c r="H38"/>
    </row>
    <row r="39" spans="1:8" ht="24">
      <c r="A39"/>
      <c r="B39" s="92"/>
      <c r="C39" s="107" t="s">
        <v>188</v>
      </c>
      <c r="D39" s="93"/>
      <c r="E39"/>
      <c r="F39"/>
      <c r="G39"/>
      <c r="H39"/>
    </row>
    <row r="40" spans="1:8" ht="24">
      <c r="A40"/>
      <c r="B40" s="92"/>
      <c r="C40" s="107" t="s">
        <v>189</v>
      </c>
      <c r="D40" s="93"/>
      <c r="E40"/>
      <c r="F40"/>
      <c r="G40"/>
      <c r="H40"/>
    </row>
    <row r="41" spans="1:8" ht="24">
      <c r="A41"/>
      <c r="B41" s="92"/>
      <c r="C41" s="107" t="s">
        <v>190</v>
      </c>
      <c r="D41" s="93"/>
      <c r="E41"/>
      <c r="F41"/>
      <c r="G41"/>
      <c r="H41"/>
    </row>
    <row r="42" spans="1:8" ht="24">
      <c r="A42"/>
      <c r="B42" s="92"/>
      <c r="C42" s="107" t="s">
        <v>191</v>
      </c>
      <c r="D42" s="93"/>
      <c r="E42"/>
      <c r="F42"/>
      <c r="G42"/>
      <c r="H42"/>
    </row>
    <row r="43" spans="1:8">
      <c r="A43"/>
      <c r="B43" s="92"/>
      <c r="C43" s="107" t="s">
        <v>192</v>
      </c>
      <c r="D43" s="93"/>
      <c r="E43"/>
      <c r="F43"/>
      <c r="G43"/>
      <c r="H43"/>
    </row>
    <row r="44" spans="1:8" ht="36">
      <c r="A44"/>
      <c r="B44" s="92"/>
      <c r="C44" s="107" t="s">
        <v>193</v>
      </c>
      <c r="D44" s="93"/>
      <c r="E44"/>
      <c r="F44"/>
      <c r="G44"/>
      <c r="H44"/>
    </row>
    <row r="45" spans="1:8" ht="48">
      <c r="A45"/>
      <c r="B45" s="92"/>
      <c r="C45" s="107" t="s">
        <v>194</v>
      </c>
      <c r="D45" s="93"/>
      <c r="E45"/>
      <c r="F45"/>
      <c r="G45"/>
      <c r="H45"/>
    </row>
    <row r="46" spans="1:8" ht="36">
      <c r="A46"/>
      <c r="B46" s="92"/>
      <c r="C46" s="107" t="s">
        <v>195</v>
      </c>
      <c r="D46" s="93"/>
      <c r="E46"/>
      <c r="F46"/>
      <c r="G46"/>
      <c r="H46"/>
    </row>
    <row r="47" spans="1:8" ht="36">
      <c r="A47"/>
      <c r="B47" s="92"/>
      <c r="C47" s="107" t="s">
        <v>196</v>
      </c>
      <c r="D47" s="93"/>
      <c r="E47"/>
      <c r="F47"/>
      <c r="G47"/>
      <c r="H47"/>
    </row>
    <row r="48" spans="1:8" ht="48">
      <c r="A48"/>
      <c r="B48" s="92"/>
      <c r="C48" s="107" t="s">
        <v>197</v>
      </c>
      <c r="D48" s="93"/>
      <c r="E48"/>
      <c r="F48"/>
      <c r="G48"/>
      <c r="H48"/>
    </row>
    <row r="49" spans="1:8" ht="60">
      <c r="A49"/>
      <c r="B49" s="92"/>
      <c r="C49" s="107" t="s">
        <v>198</v>
      </c>
      <c r="D49" s="93"/>
      <c r="E49"/>
      <c r="F49"/>
      <c r="G49"/>
      <c r="H49"/>
    </row>
    <row r="50" spans="1:8" ht="48">
      <c r="A50"/>
      <c r="B50" s="92"/>
      <c r="C50" s="107" t="s">
        <v>199</v>
      </c>
      <c r="D50" s="93"/>
      <c r="E50"/>
      <c r="F50"/>
      <c r="G50"/>
      <c r="H50"/>
    </row>
    <row r="51" spans="1:8" ht="36">
      <c r="A51"/>
      <c r="B51" s="92"/>
      <c r="C51" s="107" t="s">
        <v>200</v>
      </c>
      <c r="D51" s="93"/>
      <c r="E51"/>
      <c r="F51"/>
      <c r="G51"/>
      <c r="H51"/>
    </row>
    <row r="52" spans="1:8" ht="48">
      <c r="A52"/>
      <c r="B52" s="92"/>
      <c r="C52" s="107" t="s">
        <v>201</v>
      </c>
      <c r="D52" s="93"/>
      <c r="E52"/>
      <c r="F52"/>
      <c r="G52"/>
      <c r="H52"/>
    </row>
    <row r="53" spans="1:8" ht="48">
      <c r="A53"/>
      <c r="B53" s="92"/>
      <c r="C53" s="107" t="s">
        <v>202</v>
      </c>
      <c r="D53" s="93"/>
      <c r="E53"/>
      <c r="F53"/>
      <c r="G53"/>
      <c r="H53"/>
    </row>
    <row r="54" spans="1:8">
      <c r="A54"/>
      <c r="B54" s="92"/>
      <c r="C54" s="108"/>
      <c r="D54" s="93"/>
      <c r="E54"/>
      <c r="F54"/>
      <c r="G54"/>
      <c r="H54"/>
    </row>
    <row r="55" spans="1:8" ht="15">
      <c r="A55"/>
      <c r="B55" s="94"/>
      <c r="C55" s="109" t="s">
        <v>203</v>
      </c>
      <c r="D55" s="95"/>
      <c r="E55" s="95"/>
      <c r="F55" s="8"/>
      <c r="H55" s="96"/>
    </row>
    <row r="56" spans="1:8" ht="51">
      <c r="A56"/>
      <c r="B56" s="115" t="s">
        <v>204</v>
      </c>
      <c r="C56" s="110" t="s">
        <v>205</v>
      </c>
      <c r="D56" s="97"/>
      <c r="E56" s="97"/>
      <c r="F56" s="8"/>
      <c r="H56" s="96"/>
    </row>
    <row r="57" spans="1:8">
      <c r="A57"/>
      <c r="B57" s="115" t="s">
        <v>204</v>
      </c>
      <c r="C57" s="111" t="s">
        <v>206</v>
      </c>
      <c r="D57" s="98"/>
      <c r="E57" s="98"/>
      <c r="F57" s="8"/>
      <c r="H57" s="96"/>
    </row>
    <row r="58" spans="1:8">
      <c r="A58"/>
      <c r="B58" s="115" t="s">
        <v>204</v>
      </c>
      <c r="C58" s="111" t="s">
        <v>207</v>
      </c>
      <c r="D58" s="98"/>
      <c r="E58" s="98"/>
      <c r="F58" s="8"/>
      <c r="H58" s="96"/>
    </row>
    <row r="59" spans="1:8">
      <c r="A59"/>
      <c r="B59" s="115" t="s">
        <v>204</v>
      </c>
      <c r="C59" s="111" t="s">
        <v>208</v>
      </c>
      <c r="D59" s="98"/>
      <c r="E59" s="98"/>
      <c r="F59" s="8"/>
      <c r="H59" s="96"/>
    </row>
    <row r="60" spans="1:8">
      <c r="A60"/>
      <c r="B60" s="115" t="s">
        <v>204</v>
      </c>
      <c r="C60" s="111" t="s">
        <v>209</v>
      </c>
      <c r="D60" s="98"/>
      <c r="E60" s="98"/>
      <c r="F60" s="8"/>
      <c r="H60" s="96"/>
    </row>
    <row r="61" spans="1:8">
      <c r="A61"/>
      <c r="B61" s="115" t="s">
        <v>204</v>
      </c>
      <c r="C61" s="111" t="s">
        <v>210</v>
      </c>
      <c r="D61" s="98"/>
      <c r="E61" s="98"/>
      <c r="F61" s="8"/>
      <c r="H61" s="96"/>
    </row>
    <row r="62" spans="1:8">
      <c r="A62"/>
      <c r="B62" s="116" t="s">
        <v>204</v>
      </c>
      <c r="C62" s="112" t="s">
        <v>211</v>
      </c>
      <c r="D62" s="99"/>
      <c r="E62" s="99"/>
      <c r="F62" s="8"/>
      <c r="H62" s="96"/>
    </row>
    <row r="63" spans="1:8">
      <c r="A63"/>
      <c r="B63" s="116"/>
      <c r="C63" s="111"/>
      <c r="D63" s="98"/>
      <c r="E63" s="98"/>
      <c r="F63" s="8"/>
      <c r="H63" s="96"/>
    </row>
    <row r="64" spans="1:8">
      <c r="A64"/>
      <c r="B64" s="116"/>
      <c r="C64" s="111" t="s">
        <v>212</v>
      </c>
      <c r="D64" s="98"/>
      <c r="E64" s="98"/>
      <c r="F64" s="8"/>
      <c r="H64" s="96"/>
    </row>
    <row r="65" spans="1:8">
      <c r="A65"/>
      <c r="B65" s="115" t="s">
        <v>204</v>
      </c>
      <c r="C65" s="112" t="s">
        <v>213</v>
      </c>
      <c r="D65" s="100"/>
      <c r="E65" s="101"/>
      <c r="F65" s="8"/>
      <c r="H65" s="96"/>
    </row>
    <row r="66" spans="1:8">
      <c r="A66"/>
      <c r="B66" s="115" t="s">
        <v>204</v>
      </c>
      <c r="C66" s="111" t="s">
        <v>214</v>
      </c>
      <c r="D66" s="98"/>
      <c r="E66" s="98"/>
      <c r="F66" s="8"/>
      <c r="H66" s="96"/>
    </row>
    <row r="67" spans="1:8">
      <c r="A67"/>
      <c r="B67" s="115" t="s">
        <v>204</v>
      </c>
      <c r="C67" s="113" t="s">
        <v>215</v>
      </c>
      <c r="D67" s="102"/>
      <c r="E67" s="103"/>
      <c r="F67" s="8"/>
      <c r="H67" s="96"/>
    </row>
    <row r="68" spans="1:8">
      <c r="A68"/>
      <c r="B68" s="115" t="s">
        <v>204</v>
      </c>
      <c r="C68" s="113" t="s">
        <v>216</v>
      </c>
      <c r="D68" s="102"/>
      <c r="E68" s="104"/>
      <c r="F68" s="8"/>
      <c r="H68" s="96"/>
    </row>
    <row r="69" spans="1:8">
      <c r="A69"/>
      <c r="B69" s="115"/>
      <c r="C69" s="114"/>
      <c r="D69" s="105"/>
      <c r="E69" s="105"/>
      <c r="F69" s="8"/>
      <c r="H69" s="96"/>
    </row>
    <row r="70" spans="1:8">
      <c r="A70"/>
      <c r="B70" s="115"/>
      <c r="C70" s="111" t="s">
        <v>217</v>
      </c>
      <c r="D70" s="98"/>
      <c r="E70" s="98"/>
      <c r="F70" s="8"/>
      <c r="H70" s="96"/>
    </row>
    <row r="71" spans="1:8">
      <c r="A71"/>
      <c r="B71" s="115" t="s">
        <v>204</v>
      </c>
      <c r="C71" s="112" t="s">
        <v>218</v>
      </c>
      <c r="D71" s="99"/>
      <c r="E71" s="99"/>
      <c r="F71" s="8"/>
      <c r="H71" s="96"/>
    </row>
    <row r="72" spans="1:8">
      <c r="A72"/>
      <c r="B72" s="115" t="s">
        <v>204</v>
      </c>
      <c r="C72" s="111" t="s">
        <v>219</v>
      </c>
      <c r="D72" s="98"/>
      <c r="E72" s="98"/>
      <c r="F72" s="8"/>
      <c r="H72" s="96"/>
    </row>
    <row r="73" spans="1:8">
      <c r="A73"/>
      <c r="B73" s="115" t="s">
        <v>204</v>
      </c>
      <c r="C73" s="111" t="s">
        <v>220</v>
      </c>
      <c r="D73" s="98"/>
      <c r="E73" s="98"/>
      <c r="F73" s="8"/>
      <c r="H73" s="96"/>
    </row>
    <row r="74" spans="1:8">
      <c r="A74"/>
      <c r="B74" s="115" t="s">
        <v>204</v>
      </c>
      <c r="C74" s="111" t="s">
        <v>221</v>
      </c>
      <c r="D74" s="98"/>
      <c r="E74" s="98"/>
      <c r="F74" s="8"/>
      <c r="H74" s="96"/>
    </row>
    <row r="75" spans="1:8">
      <c r="A75"/>
      <c r="B75" s="90"/>
      <c r="C75" s="90"/>
      <c r="D75" s="91"/>
      <c r="E75"/>
      <c r="F75"/>
      <c r="G75"/>
      <c r="H75"/>
    </row>
    <row r="76" spans="1:8">
      <c r="A76"/>
      <c r="B76" s="90"/>
      <c r="C76" s="90"/>
      <c r="D76" s="91"/>
      <c r="E76"/>
      <c r="F76"/>
      <c r="G76"/>
      <c r="H76"/>
    </row>
    <row r="77" spans="1:8">
      <c r="A77"/>
      <c r="B77" s="90"/>
      <c r="C77" s="90"/>
      <c r="D77" s="91"/>
      <c r="E77"/>
      <c r="F77"/>
      <c r="G77"/>
      <c r="H77"/>
    </row>
    <row r="79" spans="1:8" ht="18">
      <c r="B79" s="120" t="s">
        <v>4</v>
      </c>
      <c r="C79" s="120"/>
      <c r="D79" s="120"/>
      <c r="E79" s="120"/>
      <c r="F79" s="120"/>
      <c r="G79" s="120"/>
      <c r="H79" s="120"/>
    </row>
    <row r="81" spans="1:8" ht="15" customHeight="1">
      <c r="B81" s="2"/>
      <c r="C81" s="121" t="s">
        <v>5</v>
      </c>
      <c r="D81" s="121"/>
      <c r="E81" s="121"/>
      <c r="F81" s="121"/>
      <c r="G81" s="121"/>
      <c r="H81" s="3" t="s">
        <v>6</v>
      </c>
    </row>
    <row r="82" spans="1:8" ht="15">
      <c r="B82" s="4" t="s">
        <v>7</v>
      </c>
      <c r="C82" s="5" t="s">
        <v>8</v>
      </c>
      <c r="H82" s="9">
        <f>H133</f>
        <v>0</v>
      </c>
    </row>
    <row r="83" spans="1:8" s="5" customFormat="1" ht="15">
      <c r="B83" s="4" t="s">
        <v>9</v>
      </c>
      <c r="C83" s="5" t="s">
        <v>10</v>
      </c>
      <c r="D83" s="10"/>
      <c r="E83" s="11"/>
      <c r="G83" s="9"/>
      <c r="H83" s="9">
        <f>H156</f>
        <v>0</v>
      </c>
    </row>
    <row r="84" spans="1:8" s="5" customFormat="1" ht="15">
      <c r="B84" s="4" t="s">
        <v>11</v>
      </c>
      <c r="C84" s="5" t="s">
        <v>12</v>
      </c>
      <c r="D84" s="10"/>
      <c r="E84" s="11"/>
      <c r="G84" s="9"/>
      <c r="H84" s="9">
        <f>H183</f>
        <v>0</v>
      </c>
    </row>
    <row r="85" spans="1:8" ht="15">
      <c r="B85" s="4" t="s">
        <v>13</v>
      </c>
      <c r="C85" s="5" t="s">
        <v>14</v>
      </c>
      <c r="H85" s="9">
        <f>H204</f>
        <v>0</v>
      </c>
    </row>
    <row r="86" spans="1:8" ht="15">
      <c r="B86" s="4" t="s">
        <v>15</v>
      </c>
      <c r="C86" s="5" t="s">
        <v>16</v>
      </c>
      <c r="H86" s="9">
        <f>H233</f>
        <v>0</v>
      </c>
    </row>
    <row r="87" spans="1:8" ht="15">
      <c r="B87" s="4" t="s">
        <v>17</v>
      </c>
      <c r="C87" s="12" t="s">
        <v>18</v>
      </c>
      <c r="H87" s="9">
        <f>H254</f>
        <v>0</v>
      </c>
    </row>
    <row r="88" spans="1:8" ht="15">
      <c r="B88" s="4"/>
      <c r="C88" s="5"/>
      <c r="H88" s="9"/>
    </row>
    <row r="89" spans="1:8" ht="15">
      <c r="C89" s="119"/>
      <c r="D89" s="119"/>
      <c r="E89" s="119"/>
      <c r="F89" s="119"/>
      <c r="G89" s="119"/>
      <c r="H89" s="14">
        <f>SUM(H82:H87)</f>
        <v>0</v>
      </c>
    </row>
    <row r="90" spans="1:8">
      <c r="C90" s="15"/>
      <c r="D90" s="16"/>
    </row>
    <row r="91" spans="1:8" s="5" customFormat="1" ht="15">
      <c r="A91" s="1"/>
      <c r="B91" s="13"/>
      <c r="C91" s="17"/>
      <c r="D91" s="6"/>
      <c r="E91" s="7"/>
      <c r="F91" s="1"/>
      <c r="G91" s="8"/>
      <c r="H91" s="8"/>
    </row>
    <row r="92" spans="1:8" ht="15">
      <c r="A92" s="5"/>
      <c r="B92" s="4" t="s">
        <v>7</v>
      </c>
      <c r="C92" s="5" t="s">
        <v>8</v>
      </c>
      <c r="D92" s="10"/>
      <c r="E92" s="11"/>
      <c r="F92" s="5"/>
      <c r="G92" s="9"/>
      <c r="H92" s="9"/>
    </row>
    <row r="93" spans="1:8">
      <c r="C93" s="15"/>
      <c r="D93" s="16"/>
    </row>
    <row r="94" spans="1:8" ht="67.5" customHeight="1">
      <c r="B94" s="18" t="s">
        <v>19</v>
      </c>
      <c r="C94" s="19" t="s">
        <v>20</v>
      </c>
      <c r="D94" s="20"/>
      <c r="E94" s="21" t="s">
        <v>21</v>
      </c>
      <c r="F94" s="22" t="s">
        <v>22</v>
      </c>
      <c r="G94" s="23" t="s">
        <v>23</v>
      </c>
      <c r="H94" s="3" t="s">
        <v>6</v>
      </c>
    </row>
    <row r="95" spans="1:8" ht="57">
      <c r="B95" s="13">
        <v>1.01</v>
      </c>
      <c r="C95" s="15" t="s">
        <v>24</v>
      </c>
      <c r="D95" s="24"/>
    </row>
    <row r="96" spans="1:8" ht="16.5">
      <c r="C96" s="15" t="s">
        <v>25</v>
      </c>
      <c r="D96" s="16"/>
      <c r="E96" s="25">
        <v>44</v>
      </c>
      <c r="F96" s="1" t="s">
        <v>2</v>
      </c>
      <c r="G96" s="26">
        <v>0</v>
      </c>
      <c r="H96" s="8">
        <f>E96*G96</f>
        <v>0</v>
      </c>
    </row>
    <row r="97" spans="2:8" ht="16.5">
      <c r="C97" s="15" t="s">
        <v>26</v>
      </c>
      <c r="D97" s="16"/>
      <c r="E97" s="25">
        <v>10</v>
      </c>
      <c r="F97" s="1" t="s">
        <v>2</v>
      </c>
      <c r="G97" s="26">
        <v>0</v>
      </c>
      <c r="H97" s="8">
        <f t="shared" ref="H97:H108" si="0">E97*G97</f>
        <v>0</v>
      </c>
    </row>
    <row r="98" spans="2:8" ht="16.5">
      <c r="C98" s="15" t="s">
        <v>27</v>
      </c>
      <c r="D98" s="16"/>
      <c r="E98" s="25">
        <v>25</v>
      </c>
      <c r="F98" s="1" t="s">
        <v>2</v>
      </c>
      <c r="G98" s="26">
        <v>0</v>
      </c>
      <c r="H98" s="8">
        <f t="shared" si="0"/>
        <v>0</v>
      </c>
    </row>
    <row r="99" spans="2:8" ht="16.5">
      <c r="C99" s="15" t="s">
        <v>28</v>
      </c>
      <c r="D99" s="16"/>
      <c r="E99" s="25">
        <v>48</v>
      </c>
      <c r="F99" s="1" t="s">
        <v>2</v>
      </c>
      <c r="G99" s="26">
        <v>0</v>
      </c>
      <c r="H99" s="8">
        <f t="shared" si="0"/>
        <v>0</v>
      </c>
    </row>
    <row r="100" spans="2:8" ht="16.5">
      <c r="C100" s="15" t="s">
        <v>29</v>
      </c>
      <c r="D100" s="16"/>
      <c r="E100" s="25">
        <v>22</v>
      </c>
      <c r="F100" s="1" t="s">
        <v>2</v>
      </c>
      <c r="G100" s="26">
        <v>0</v>
      </c>
      <c r="H100" s="8">
        <f t="shared" si="0"/>
        <v>0</v>
      </c>
    </row>
    <row r="101" spans="2:8" ht="16.5">
      <c r="C101" s="15" t="s">
        <v>30</v>
      </c>
      <c r="D101" s="16"/>
      <c r="E101" s="25">
        <v>3</v>
      </c>
      <c r="F101" s="1" t="s">
        <v>2</v>
      </c>
      <c r="G101" s="26">
        <v>0</v>
      </c>
      <c r="H101" s="8">
        <f t="shared" si="0"/>
        <v>0</v>
      </c>
    </row>
    <row r="102" spans="2:8" ht="16.5">
      <c r="C102" s="15" t="s">
        <v>31</v>
      </c>
      <c r="D102" s="16"/>
      <c r="E102" s="25">
        <v>22</v>
      </c>
      <c r="F102" s="1" t="s">
        <v>2</v>
      </c>
      <c r="G102" s="26">
        <v>0</v>
      </c>
      <c r="H102" s="8">
        <f t="shared" si="0"/>
        <v>0</v>
      </c>
    </row>
    <row r="103" spans="2:8" ht="16.5">
      <c r="C103" s="15" t="s">
        <v>32</v>
      </c>
      <c r="D103" s="16"/>
      <c r="E103" s="25">
        <v>25</v>
      </c>
      <c r="F103" s="1" t="s">
        <v>2</v>
      </c>
      <c r="G103" s="26">
        <v>0</v>
      </c>
      <c r="H103" s="8">
        <f t="shared" si="0"/>
        <v>0</v>
      </c>
    </row>
    <row r="104" spans="2:8" ht="16.5">
      <c r="C104" s="15" t="s">
        <v>33</v>
      </c>
      <c r="D104" s="16"/>
      <c r="E104" s="25">
        <v>96</v>
      </c>
      <c r="F104" s="1" t="s">
        <v>2</v>
      </c>
      <c r="G104" s="26">
        <v>0</v>
      </c>
      <c r="H104" s="8">
        <f t="shared" si="0"/>
        <v>0</v>
      </c>
    </row>
    <row r="105" spans="2:8" ht="16.5">
      <c r="C105" s="15" t="s">
        <v>34</v>
      </c>
      <c r="D105" s="16"/>
      <c r="E105" s="25">
        <v>599</v>
      </c>
      <c r="F105" s="1" t="s">
        <v>2</v>
      </c>
      <c r="G105" s="26">
        <v>0</v>
      </c>
      <c r="H105" s="8">
        <f t="shared" si="0"/>
        <v>0</v>
      </c>
    </row>
    <row r="106" spans="2:8" ht="16.5">
      <c r="C106" s="15" t="s">
        <v>35</v>
      </c>
      <c r="D106" s="16"/>
      <c r="E106" s="25">
        <v>48</v>
      </c>
      <c r="F106" s="1" t="s">
        <v>2</v>
      </c>
      <c r="G106" s="26">
        <v>0</v>
      </c>
      <c r="H106" s="8">
        <f t="shared" si="0"/>
        <v>0</v>
      </c>
    </row>
    <row r="107" spans="2:8" ht="17.25" customHeight="1">
      <c r="C107" s="15" t="s">
        <v>36</v>
      </c>
      <c r="D107" s="16"/>
      <c r="E107" s="25">
        <v>481</v>
      </c>
      <c r="F107" s="1" t="s">
        <v>2</v>
      </c>
      <c r="G107" s="26">
        <v>0</v>
      </c>
      <c r="H107" s="8">
        <f t="shared" si="0"/>
        <v>0</v>
      </c>
    </row>
    <row r="108" spans="2:8" ht="17.25" customHeight="1">
      <c r="C108" s="15" t="s">
        <v>37</v>
      </c>
      <c r="D108" s="16"/>
      <c r="E108" s="25">
        <v>190</v>
      </c>
      <c r="F108" s="1" t="s">
        <v>2</v>
      </c>
      <c r="G108" s="26">
        <v>0</v>
      </c>
      <c r="H108" s="8">
        <f t="shared" si="0"/>
        <v>0</v>
      </c>
    </row>
    <row r="109" spans="2:8" ht="57.75">
      <c r="B109" s="13">
        <f>B95+0.01</f>
        <v>1.02</v>
      </c>
      <c r="C109" s="15" t="s">
        <v>38</v>
      </c>
      <c r="D109" s="16"/>
      <c r="E109" s="25"/>
    </row>
    <row r="110" spans="2:8" ht="17.25" customHeight="1">
      <c r="C110" s="15" t="s">
        <v>39</v>
      </c>
      <c r="D110" s="16"/>
      <c r="E110" s="25">
        <v>12</v>
      </c>
      <c r="F110" s="1" t="s">
        <v>0</v>
      </c>
      <c r="G110" s="26">
        <v>0</v>
      </c>
      <c r="H110" s="8">
        <f t="shared" ref="H110:H129" si="1">E110*G110</f>
        <v>0</v>
      </c>
    </row>
    <row r="111" spans="2:8" ht="17.25" customHeight="1">
      <c r="C111" s="15" t="s">
        <v>40</v>
      </c>
      <c r="D111" s="16"/>
      <c r="E111" s="25">
        <v>6</v>
      </c>
      <c r="F111" s="1" t="s">
        <v>0</v>
      </c>
      <c r="G111" s="26">
        <v>0</v>
      </c>
      <c r="H111" s="8">
        <f t="shared" si="1"/>
        <v>0</v>
      </c>
    </row>
    <row r="112" spans="2:8" ht="28.5">
      <c r="C112" s="15" t="s">
        <v>41</v>
      </c>
      <c r="D112" s="16"/>
      <c r="E112" s="25">
        <v>12</v>
      </c>
      <c r="F112" s="1" t="s">
        <v>0</v>
      </c>
      <c r="G112" s="26">
        <v>0</v>
      </c>
      <c r="H112" s="8">
        <f t="shared" si="1"/>
        <v>0</v>
      </c>
    </row>
    <row r="113" spans="1:8" ht="15">
      <c r="C113" s="15" t="s">
        <v>42</v>
      </c>
      <c r="D113" s="16"/>
      <c r="E113" s="25">
        <v>12</v>
      </c>
      <c r="F113" s="1" t="s">
        <v>0</v>
      </c>
      <c r="G113" s="26">
        <v>0</v>
      </c>
      <c r="H113" s="8">
        <f t="shared" si="1"/>
        <v>0</v>
      </c>
    </row>
    <row r="114" spans="1:8" ht="15">
      <c r="C114" s="15" t="s">
        <v>43</v>
      </c>
      <c r="D114" s="16"/>
      <c r="E114" s="25">
        <v>9</v>
      </c>
      <c r="F114" s="1" t="s">
        <v>0</v>
      </c>
      <c r="G114" s="26">
        <v>0</v>
      </c>
      <c r="H114" s="8">
        <f t="shared" si="1"/>
        <v>0</v>
      </c>
    </row>
    <row r="115" spans="1:8" s="28" customFormat="1" ht="28.5">
      <c r="A115" s="1"/>
      <c r="B115" s="13"/>
      <c r="C115" s="27" t="s">
        <v>44</v>
      </c>
      <c r="D115" s="16"/>
      <c r="E115" s="25">
        <v>6</v>
      </c>
      <c r="F115" s="1" t="s">
        <v>0</v>
      </c>
      <c r="G115" s="26">
        <v>0</v>
      </c>
      <c r="H115" s="8">
        <f t="shared" si="1"/>
        <v>0</v>
      </c>
    </row>
    <row r="116" spans="1:8" s="28" customFormat="1" ht="28.5">
      <c r="A116" s="1"/>
      <c r="B116" s="13">
        <v>1.03</v>
      </c>
      <c r="C116" s="15" t="s">
        <v>45</v>
      </c>
      <c r="D116" s="16"/>
      <c r="E116" s="25">
        <v>8</v>
      </c>
      <c r="F116" s="1" t="s">
        <v>1</v>
      </c>
      <c r="G116" s="26">
        <v>0</v>
      </c>
      <c r="H116" s="8">
        <f t="shared" si="1"/>
        <v>0</v>
      </c>
    </row>
    <row r="117" spans="1:8" s="28" customFormat="1" ht="28.5">
      <c r="A117" s="13"/>
      <c r="B117" s="13">
        <f>B116+0.01</f>
        <v>1.04</v>
      </c>
      <c r="C117" s="15" t="s">
        <v>46</v>
      </c>
      <c r="D117" s="16"/>
      <c r="E117" s="25">
        <v>1</v>
      </c>
      <c r="F117" s="1" t="s">
        <v>1</v>
      </c>
      <c r="G117" s="26">
        <v>0</v>
      </c>
      <c r="H117" s="8">
        <f t="shared" si="1"/>
        <v>0</v>
      </c>
    </row>
    <row r="118" spans="1:8" ht="28.5">
      <c r="A118" s="13"/>
      <c r="B118" s="13">
        <f t="shared" ref="B118:B130" si="2">B117+0.01</f>
        <v>1.05</v>
      </c>
      <c r="C118" s="27" t="s">
        <v>47</v>
      </c>
      <c r="D118" s="29"/>
      <c r="E118" s="30">
        <v>850</v>
      </c>
      <c r="F118" s="31" t="s">
        <v>2</v>
      </c>
      <c r="G118" s="26">
        <v>0</v>
      </c>
      <c r="H118" s="32">
        <f t="shared" si="1"/>
        <v>0</v>
      </c>
    </row>
    <row r="119" spans="1:8" ht="28.5">
      <c r="A119" s="13"/>
      <c r="B119" s="13">
        <f t="shared" si="2"/>
        <v>1.06</v>
      </c>
      <c r="C119" s="27" t="s">
        <v>48</v>
      </c>
      <c r="D119" s="29"/>
      <c r="E119" s="30">
        <v>695</v>
      </c>
      <c r="F119" s="31" t="s">
        <v>2</v>
      </c>
      <c r="G119" s="26">
        <v>0</v>
      </c>
      <c r="H119" s="32">
        <f t="shared" si="1"/>
        <v>0</v>
      </c>
    </row>
    <row r="120" spans="1:8" ht="14.65" customHeight="1">
      <c r="A120" s="13"/>
      <c r="B120" s="13">
        <f t="shared" si="2"/>
        <v>1.07</v>
      </c>
      <c r="C120" s="27" t="s">
        <v>49</v>
      </c>
      <c r="D120" s="29"/>
      <c r="E120" s="30">
        <v>120</v>
      </c>
      <c r="F120" s="31" t="s">
        <v>2</v>
      </c>
      <c r="G120" s="26">
        <v>0</v>
      </c>
      <c r="H120" s="32">
        <f t="shared" si="1"/>
        <v>0</v>
      </c>
    </row>
    <row r="121" spans="1:8" ht="28.5">
      <c r="A121" s="13"/>
      <c r="B121" s="13">
        <f t="shared" si="2"/>
        <v>1.08</v>
      </c>
      <c r="C121" s="15" t="s">
        <v>50</v>
      </c>
      <c r="D121" s="33"/>
      <c r="E121" s="25">
        <v>12</v>
      </c>
      <c r="F121" s="1" t="s">
        <v>51</v>
      </c>
      <c r="G121" s="26">
        <v>0</v>
      </c>
      <c r="H121" s="8">
        <f t="shared" si="1"/>
        <v>0</v>
      </c>
    </row>
    <row r="122" spans="1:8" ht="42.75">
      <c r="A122" s="13"/>
      <c r="B122" s="13">
        <f t="shared" si="2"/>
        <v>1.0900000000000001</v>
      </c>
      <c r="C122" s="15" t="s">
        <v>52</v>
      </c>
      <c r="D122" s="33"/>
      <c r="E122" s="25">
        <v>1</v>
      </c>
      <c r="F122" s="1" t="s">
        <v>1</v>
      </c>
      <c r="G122" s="26">
        <v>0</v>
      </c>
      <c r="H122" s="8">
        <f t="shared" si="1"/>
        <v>0</v>
      </c>
    </row>
    <row r="123" spans="1:8" ht="28.5">
      <c r="B123" s="13">
        <f t="shared" si="2"/>
        <v>1.1000000000000001</v>
      </c>
      <c r="C123" s="15" t="s">
        <v>53</v>
      </c>
      <c r="D123" s="33"/>
      <c r="E123" s="25">
        <v>4</v>
      </c>
      <c r="F123" s="1" t="s">
        <v>1</v>
      </c>
      <c r="G123" s="26">
        <v>0</v>
      </c>
      <c r="H123" s="8">
        <f t="shared" si="1"/>
        <v>0</v>
      </c>
    </row>
    <row r="124" spans="1:8" ht="28.5">
      <c r="B124" s="13">
        <f t="shared" si="2"/>
        <v>1.1100000000000001</v>
      </c>
      <c r="C124" s="34" t="s">
        <v>54</v>
      </c>
      <c r="D124" s="33"/>
      <c r="E124" s="25">
        <v>99</v>
      </c>
      <c r="F124" s="35" t="s">
        <v>2</v>
      </c>
      <c r="G124" s="26">
        <v>0</v>
      </c>
      <c r="H124" s="36">
        <f t="shared" si="1"/>
        <v>0</v>
      </c>
    </row>
    <row r="125" spans="1:8" ht="16.5" customHeight="1">
      <c r="B125" s="13">
        <f t="shared" si="2"/>
        <v>1.1200000000000001</v>
      </c>
      <c r="C125" s="37" t="s">
        <v>55</v>
      </c>
      <c r="D125" s="38"/>
      <c r="E125" s="39">
        <v>42</v>
      </c>
      <c r="F125" s="40" t="s">
        <v>2</v>
      </c>
      <c r="G125" s="41">
        <v>0</v>
      </c>
      <c r="H125" s="42">
        <f t="shared" si="1"/>
        <v>0</v>
      </c>
    </row>
    <row r="126" spans="1:8" ht="42.75">
      <c r="B126" s="13">
        <f t="shared" si="2"/>
        <v>1.1300000000000001</v>
      </c>
      <c r="C126" s="15" t="s">
        <v>56</v>
      </c>
      <c r="D126" s="43"/>
      <c r="E126" s="25">
        <v>1</v>
      </c>
      <c r="F126" s="1" t="s">
        <v>1</v>
      </c>
      <c r="G126" s="26">
        <v>0</v>
      </c>
      <c r="H126" s="8">
        <f t="shared" si="1"/>
        <v>0</v>
      </c>
    </row>
    <row r="127" spans="1:8" ht="42.75">
      <c r="B127" s="13">
        <f t="shared" si="2"/>
        <v>1.1400000000000001</v>
      </c>
      <c r="C127" s="15" t="s">
        <v>57</v>
      </c>
      <c r="D127" s="43"/>
      <c r="E127" s="25">
        <v>1</v>
      </c>
      <c r="F127" s="1" t="s">
        <v>1</v>
      </c>
      <c r="G127" s="26">
        <v>0</v>
      </c>
      <c r="H127" s="8">
        <f t="shared" si="1"/>
        <v>0</v>
      </c>
    </row>
    <row r="128" spans="1:8" ht="15" customHeight="1">
      <c r="B128" s="13">
        <f t="shared" si="2"/>
        <v>1.1500000000000001</v>
      </c>
      <c r="C128" s="15" t="s">
        <v>58</v>
      </c>
      <c r="D128" s="43"/>
      <c r="E128" s="25">
        <v>3</v>
      </c>
      <c r="F128" s="1" t="s">
        <v>1</v>
      </c>
      <c r="G128" s="26">
        <v>0</v>
      </c>
      <c r="H128" s="8">
        <f t="shared" si="1"/>
        <v>0</v>
      </c>
    </row>
    <row r="129" spans="1:8" ht="15">
      <c r="B129" s="13">
        <f t="shared" si="2"/>
        <v>1.1600000000000001</v>
      </c>
      <c r="C129" s="15" t="s">
        <v>59</v>
      </c>
      <c r="D129" s="43"/>
      <c r="E129" s="25">
        <v>5</v>
      </c>
      <c r="F129" s="1" t="s">
        <v>1</v>
      </c>
      <c r="G129" s="26">
        <v>0</v>
      </c>
      <c r="H129" s="8">
        <f t="shared" si="1"/>
        <v>0</v>
      </c>
    </row>
    <row r="130" spans="1:8" ht="15">
      <c r="B130" s="13">
        <f t="shared" si="2"/>
        <v>1.1700000000000002</v>
      </c>
      <c r="C130" s="15" t="s">
        <v>60</v>
      </c>
      <c r="D130" s="43"/>
      <c r="E130" s="25">
        <v>1</v>
      </c>
      <c r="F130" s="1" t="s">
        <v>1</v>
      </c>
      <c r="G130" s="26">
        <f>SUM(H96:H129)*0.05</f>
        <v>0</v>
      </c>
      <c r="H130" s="8">
        <f>E130*G130</f>
        <v>0</v>
      </c>
    </row>
    <row r="131" spans="1:8" s="5" customFormat="1" ht="28.5">
      <c r="A131" s="1"/>
      <c r="B131" s="13"/>
      <c r="C131" s="15" t="s">
        <v>61</v>
      </c>
      <c r="D131" s="43"/>
      <c r="E131" s="25"/>
      <c r="F131" s="1"/>
      <c r="G131" s="8"/>
      <c r="H131" s="8"/>
    </row>
    <row r="132" spans="1:8">
      <c r="C132" s="15"/>
      <c r="D132" s="16"/>
    </row>
    <row r="133" spans="1:8" ht="30">
      <c r="C133" s="44" t="s">
        <v>62</v>
      </c>
      <c r="D133" s="45"/>
      <c r="E133" s="46"/>
      <c r="F133" s="47"/>
      <c r="G133" s="48"/>
      <c r="H133" s="14">
        <f>SUM(H95:H132)</f>
        <v>0</v>
      </c>
    </row>
    <row r="134" spans="1:8">
      <c r="C134" s="15"/>
      <c r="D134" s="16"/>
    </row>
    <row r="135" spans="1:8">
      <c r="C135" s="15"/>
      <c r="D135" s="16"/>
    </row>
    <row r="136" spans="1:8" ht="15">
      <c r="A136" s="5"/>
      <c r="B136" s="4" t="s">
        <v>9</v>
      </c>
      <c r="C136" s="5" t="s">
        <v>10</v>
      </c>
      <c r="D136" s="10"/>
      <c r="E136" s="11"/>
      <c r="F136" s="5"/>
      <c r="G136" s="9"/>
      <c r="H136" s="9"/>
    </row>
    <row r="137" spans="1:8" ht="18" customHeight="1">
      <c r="C137" s="15"/>
      <c r="D137" s="16"/>
    </row>
    <row r="138" spans="1:8" ht="15">
      <c r="B138" s="18" t="s">
        <v>19</v>
      </c>
      <c r="C138" s="19" t="s">
        <v>20</v>
      </c>
      <c r="D138" s="20"/>
      <c r="E138" s="49" t="s">
        <v>22</v>
      </c>
      <c r="F138" s="50" t="s">
        <v>21</v>
      </c>
      <c r="G138" s="23" t="s">
        <v>23</v>
      </c>
      <c r="H138" s="3" t="s">
        <v>6</v>
      </c>
    </row>
    <row r="139" spans="1:8" ht="95.25" customHeight="1">
      <c r="B139" s="13">
        <v>1.01</v>
      </c>
      <c r="C139" s="51" t="s">
        <v>63</v>
      </c>
      <c r="D139" s="33"/>
      <c r="E139" s="7">
        <v>1</v>
      </c>
      <c r="F139" s="1" t="s">
        <v>1</v>
      </c>
      <c r="G139" s="26">
        <v>0</v>
      </c>
      <c r="H139" s="8">
        <f>E139*G139</f>
        <v>0</v>
      </c>
    </row>
    <row r="140" spans="1:8" ht="18" customHeight="1">
      <c r="C140" s="51" t="s">
        <v>64</v>
      </c>
      <c r="D140" s="33" t="s">
        <v>65</v>
      </c>
    </row>
    <row r="141" spans="1:8" ht="18" customHeight="1">
      <c r="C141" s="34" t="s">
        <v>66</v>
      </c>
      <c r="D141" s="33" t="s">
        <v>65</v>
      </c>
    </row>
    <row r="142" spans="1:8" ht="18" customHeight="1">
      <c r="C142" s="34" t="s">
        <v>67</v>
      </c>
      <c r="D142" s="33" t="s">
        <v>65</v>
      </c>
    </row>
    <row r="143" spans="1:8" ht="18" customHeight="1">
      <c r="C143" s="34" t="s">
        <v>68</v>
      </c>
      <c r="D143" s="33" t="s">
        <v>69</v>
      </c>
    </row>
    <row r="144" spans="1:8" ht="18" customHeight="1">
      <c r="C144" s="34" t="s">
        <v>70</v>
      </c>
      <c r="D144" s="33" t="s">
        <v>71</v>
      </c>
    </row>
    <row r="145" spans="1:8" ht="18" customHeight="1">
      <c r="C145" s="34" t="s">
        <v>72</v>
      </c>
      <c r="D145" s="33" t="s">
        <v>73</v>
      </c>
    </row>
    <row r="146" spans="1:8" ht="18" customHeight="1">
      <c r="C146" s="34" t="s">
        <v>74</v>
      </c>
      <c r="D146" s="33" t="s">
        <v>75</v>
      </c>
    </row>
    <row r="147" spans="1:8" ht="18" customHeight="1">
      <c r="C147" s="34" t="s">
        <v>76</v>
      </c>
      <c r="D147" s="33" t="s">
        <v>77</v>
      </c>
    </row>
    <row r="148" spans="1:8" ht="18" customHeight="1">
      <c r="C148" s="34" t="s">
        <v>78</v>
      </c>
      <c r="D148" s="33" t="s">
        <v>69</v>
      </c>
    </row>
    <row r="149" spans="1:8">
      <c r="C149" s="34" t="s">
        <v>79</v>
      </c>
      <c r="D149" s="33" t="s">
        <v>65</v>
      </c>
    </row>
    <row r="150" spans="1:8">
      <c r="C150" s="34" t="s">
        <v>80</v>
      </c>
      <c r="D150" s="16" t="s">
        <v>65</v>
      </c>
    </row>
    <row r="151" spans="1:8">
      <c r="C151" s="34" t="s">
        <v>81</v>
      </c>
      <c r="D151" s="16" t="s">
        <v>65</v>
      </c>
    </row>
    <row r="152" spans="1:8" ht="28.5">
      <c r="C152" s="34" t="s">
        <v>82</v>
      </c>
      <c r="D152" s="16" t="s">
        <v>65</v>
      </c>
    </row>
    <row r="153" spans="1:8" ht="30" customHeight="1">
      <c r="C153" s="34"/>
      <c r="D153" s="33"/>
    </row>
    <row r="154" spans="1:8">
      <c r="C154" s="34"/>
      <c r="D154" s="33"/>
    </row>
    <row r="155" spans="1:8" s="5" customFormat="1" ht="15">
      <c r="A155" s="1"/>
      <c r="B155" s="52"/>
      <c r="C155" s="53"/>
      <c r="D155" s="54"/>
      <c r="E155" s="55"/>
      <c r="F155" s="56"/>
      <c r="G155" s="57"/>
      <c r="H155" s="58"/>
    </row>
    <row r="156" spans="1:8" ht="15">
      <c r="C156" s="44" t="s">
        <v>83</v>
      </c>
      <c r="D156" s="59"/>
      <c r="E156" s="60"/>
      <c r="F156" s="61"/>
      <c r="G156" s="14"/>
      <c r="H156" s="14">
        <f>SUM(H139:H155)</f>
        <v>0</v>
      </c>
    </row>
    <row r="157" spans="1:8">
      <c r="C157" s="15"/>
      <c r="D157" s="16"/>
    </row>
    <row r="158" spans="1:8" ht="85.5">
      <c r="C158" s="15" t="s">
        <v>84</v>
      </c>
      <c r="D158" s="16"/>
    </row>
    <row r="159" spans="1:8">
      <c r="C159" s="15"/>
      <c r="D159" s="16"/>
    </row>
    <row r="160" spans="1:8" ht="15">
      <c r="A160" s="5"/>
      <c r="B160" s="4" t="s">
        <v>11</v>
      </c>
      <c r="C160" s="5" t="s">
        <v>12</v>
      </c>
      <c r="D160" s="10"/>
      <c r="E160" s="11"/>
      <c r="F160" s="5"/>
      <c r="G160" s="9"/>
      <c r="H160" s="9"/>
    </row>
    <row r="161" spans="2:8" ht="15">
      <c r="B161" s="62"/>
      <c r="C161" s="53"/>
      <c r="D161" s="54"/>
      <c r="E161" s="55"/>
      <c r="F161" s="56"/>
      <c r="G161" s="57"/>
      <c r="H161" s="58"/>
    </row>
    <row r="162" spans="2:8" ht="15">
      <c r="B162" s="18" t="s">
        <v>19</v>
      </c>
      <c r="C162" s="19" t="s">
        <v>20</v>
      </c>
      <c r="D162" s="20"/>
      <c r="E162" s="49" t="s">
        <v>22</v>
      </c>
      <c r="F162" s="50" t="s">
        <v>21</v>
      </c>
      <c r="G162" s="23" t="s">
        <v>23</v>
      </c>
      <c r="H162" s="3" t="s">
        <v>6</v>
      </c>
    </row>
    <row r="163" spans="2:8" ht="15">
      <c r="B163" s="62"/>
      <c r="C163" s="53"/>
      <c r="D163" s="54"/>
      <c r="E163" s="55"/>
      <c r="F163" s="56"/>
      <c r="G163" s="57"/>
      <c r="H163" s="58"/>
    </row>
    <row r="164" spans="2:8" ht="49.5" customHeight="1">
      <c r="B164" s="13">
        <v>1.01</v>
      </c>
      <c r="C164" s="63" t="s">
        <v>85</v>
      </c>
      <c r="D164" s="24"/>
      <c r="E164" s="7">
        <v>1</v>
      </c>
      <c r="F164" s="1" t="s">
        <v>1</v>
      </c>
      <c r="G164" s="26">
        <v>0</v>
      </c>
      <c r="H164" s="8">
        <f t="shared" ref="H164:H168" si="3">E164*G164</f>
        <v>0</v>
      </c>
    </row>
    <row r="165" spans="2:8">
      <c r="C165" s="64" t="s">
        <v>86</v>
      </c>
      <c r="D165" s="24">
        <v>1</v>
      </c>
    </row>
    <row r="166" spans="2:8" ht="28.5">
      <c r="C166" s="64" t="s">
        <v>87</v>
      </c>
      <c r="D166" s="24">
        <v>1</v>
      </c>
    </row>
    <row r="167" spans="2:8" ht="28.5">
      <c r="C167" s="63" t="s">
        <v>88</v>
      </c>
      <c r="D167" s="24">
        <v>2</v>
      </c>
    </row>
    <row r="168" spans="2:8" ht="42.75">
      <c r="C168" s="64" t="s">
        <v>89</v>
      </c>
      <c r="D168" s="24"/>
      <c r="E168" s="7">
        <v>2</v>
      </c>
      <c r="F168" s="1" t="s">
        <v>1</v>
      </c>
      <c r="G168" s="26">
        <v>0</v>
      </c>
      <c r="H168" s="8">
        <f t="shared" si="3"/>
        <v>0</v>
      </c>
    </row>
    <row r="169" spans="2:8" ht="28.5">
      <c r="C169" s="63" t="s">
        <v>90</v>
      </c>
      <c r="D169" s="24">
        <v>1</v>
      </c>
    </row>
    <row r="170" spans="2:8">
      <c r="C170" s="63" t="s">
        <v>91</v>
      </c>
      <c r="D170" s="24">
        <v>1</v>
      </c>
    </row>
    <row r="171" spans="2:8" ht="15">
      <c r="B171" s="13">
        <v>1.02</v>
      </c>
      <c r="C171" s="15" t="s">
        <v>92</v>
      </c>
      <c r="D171" s="16"/>
      <c r="E171" s="7">
        <v>352</v>
      </c>
      <c r="F171" s="1" t="s">
        <v>2</v>
      </c>
      <c r="G171" s="26">
        <v>0</v>
      </c>
      <c r="H171" s="8">
        <f t="shared" ref="H171" si="4">E171*G171</f>
        <v>0</v>
      </c>
    </row>
    <row r="172" spans="2:8" ht="58.5">
      <c r="B172" s="13">
        <f>B171+0.01</f>
        <v>1.03</v>
      </c>
      <c r="C172" s="15" t="s">
        <v>93</v>
      </c>
      <c r="D172" s="16"/>
    </row>
    <row r="173" spans="2:8" ht="28.5">
      <c r="B173" s="13">
        <f t="shared" ref="B173:B180" si="5">B172+0.01</f>
        <v>1.04</v>
      </c>
      <c r="C173" s="15" t="s">
        <v>94</v>
      </c>
      <c r="D173" s="16"/>
      <c r="E173" s="7">
        <v>10</v>
      </c>
      <c r="F173" s="1" t="s">
        <v>0</v>
      </c>
      <c r="G173" s="26">
        <v>0</v>
      </c>
      <c r="H173" s="8">
        <f t="shared" ref="H173:H178" si="6">E173*G173</f>
        <v>0</v>
      </c>
    </row>
    <row r="174" spans="2:8" ht="28.5">
      <c r="B174" s="13">
        <f t="shared" si="5"/>
        <v>1.05</v>
      </c>
      <c r="C174" s="15" t="s">
        <v>95</v>
      </c>
      <c r="D174" s="16"/>
      <c r="E174" s="7">
        <v>2</v>
      </c>
      <c r="F174" s="1" t="s">
        <v>0</v>
      </c>
      <c r="G174" s="26">
        <v>0</v>
      </c>
      <c r="H174" s="8">
        <f t="shared" si="6"/>
        <v>0</v>
      </c>
    </row>
    <row r="175" spans="2:8" ht="28.5">
      <c r="B175" s="13">
        <f t="shared" si="5"/>
        <v>1.06</v>
      </c>
      <c r="C175" s="15" t="s">
        <v>47</v>
      </c>
      <c r="D175" s="16"/>
      <c r="E175" s="7">
        <v>150</v>
      </c>
      <c r="F175" s="1" t="s">
        <v>2</v>
      </c>
      <c r="G175" s="26">
        <v>0</v>
      </c>
      <c r="H175" s="8">
        <f t="shared" si="6"/>
        <v>0</v>
      </c>
    </row>
    <row r="176" spans="2:8" ht="28.5">
      <c r="B176" s="13">
        <f t="shared" si="5"/>
        <v>1.07</v>
      </c>
      <c r="C176" s="15" t="s">
        <v>48</v>
      </c>
      <c r="D176" s="16"/>
      <c r="E176" s="7">
        <v>105</v>
      </c>
      <c r="F176" s="1" t="s">
        <v>2</v>
      </c>
      <c r="G176" s="26">
        <v>0</v>
      </c>
      <c r="H176" s="8">
        <f t="shared" si="6"/>
        <v>0</v>
      </c>
    </row>
    <row r="177" spans="1:8" ht="28.5">
      <c r="B177" s="13">
        <f t="shared" si="5"/>
        <v>1.08</v>
      </c>
      <c r="C177" s="15" t="s">
        <v>96</v>
      </c>
      <c r="D177" s="16"/>
      <c r="E177" s="7">
        <v>1</v>
      </c>
      <c r="F177" s="1" t="s">
        <v>1</v>
      </c>
      <c r="G177" s="26">
        <v>0</v>
      </c>
      <c r="H177" s="8">
        <f t="shared" si="6"/>
        <v>0</v>
      </c>
    </row>
    <row r="178" spans="1:8" s="5" customFormat="1" ht="15" customHeight="1">
      <c r="A178" s="1"/>
      <c r="B178" s="13">
        <f t="shared" si="5"/>
        <v>1.0900000000000001</v>
      </c>
      <c r="C178" s="15" t="s">
        <v>97</v>
      </c>
      <c r="D178" s="16"/>
      <c r="E178" s="7">
        <v>1</v>
      </c>
      <c r="F178" s="1" t="s">
        <v>1</v>
      </c>
      <c r="G178" s="26">
        <v>0</v>
      </c>
      <c r="H178" s="8">
        <f t="shared" si="6"/>
        <v>0</v>
      </c>
    </row>
    <row r="179" spans="1:8" ht="15">
      <c r="B179" s="13">
        <f t="shared" si="5"/>
        <v>1.1000000000000001</v>
      </c>
      <c r="C179" s="17" t="s">
        <v>98</v>
      </c>
      <c r="E179" s="7">
        <v>22</v>
      </c>
      <c r="F179" s="1" t="s">
        <v>2</v>
      </c>
      <c r="G179" s="26">
        <v>0</v>
      </c>
      <c r="H179" s="8">
        <f>E179*G179</f>
        <v>0</v>
      </c>
    </row>
    <row r="180" spans="1:8" ht="15">
      <c r="B180" s="13">
        <f t="shared" si="5"/>
        <v>1.1100000000000001</v>
      </c>
      <c r="C180" s="15" t="s">
        <v>99</v>
      </c>
      <c r="D180" s="16"/>
      <c r="E180" s="7">
        <v>1</v>
      </c>
      <c r="F180" s="1" t="s">
        <v>1</v>
      </c>
      <c r="G180" s="26">
        <f>SUM(H164:H179)*0.05</f>
        <v>0</v>
      </c>
      <c r="H180" s="8">
        <f>E180*G180</f>
        <v>0</v>
      </c>
    </row>
    <row r="181" spans="1:8" ht="15">
      <c r="C181" s="15" t="s">
        <v>100</v>
      </c>
      <c r="D181" s="10"/>
      <c r="E181" s="11"/>
      <c r="F181" s="5"/>
      <c r="G181" s="9"/>
      <c r="H181" s="9"/>
    </row>
    <row r="182" spans="1:8" s="5" customFormat="1" ht="15">
      <c r="A182" s="1"/>
      <c r="B182" s="13"/>
      <c r="C182" s="65"/>
      <c r="D182" s="10"/>
      <c r="E182" s="11"/>
      <c r="G182" s="9"/>
      <c r="H182" s="9"/>
    </row>
    <row r="183" spans="1:8" ht="15" customHeight="1">
      <c r="A183" s="5"/>
      <c r="C183" s="119" t="s">
        <v>101</v>
      </c>
      <c r="D183" s="119"/>
      <c r="E183" s="119"/>
      <c r="F183" s="119"/>
      <c r="G183" s="119"/>
      <c r="H183" s="14">
        <f>SUM(H164:H182)</f>
        <v>0</v>
      </c>
    </row>
    <row r="184" spans="1:8">
      <c r="C184" s="15"/>
      <c r="D184" s="16"/>
    </row>
    <row r="186" spans="1:8" ht="15">
      <c r="B186" s="4" t="s">
        <v>13</v>
      </c>
      <c r="C186" s="5" t="s">
        <v>102</v>
      </c>
      <c r="D186" s="10"/>
      <c r="E186" s="11"/>
      <c r="F186" s="5"/>
      <c r="G186" s="9"/>
      <c r="H186" s="9"/>
    </row>
    <row r="187" spans="1:8" ht="15">
      <c r="A187" s="5"/>
      <c r="C187" s="15"/>
      <c r="D187" s="16"/>
    </row>
    <row r="188" spans="1:8" ht="15">
      <c r="B188" s="18" t="s">
        <v>19</v>
      </c>
      <c r="C188" s="19" t="s">
        <v>20</v>
      </c>
      <c r="D188" s="20"/>
      <c r="E188" s="49" t="s">
        <v>22</v>
      </c>
      <c r="F188" s="50" t="s">
        <v>21</v>
      </c>
      <c r="G188" s="23" t="s">
        <v>23</v>
      </c>
      <c r="H188" s="3" t="s">
        <v>6</v>
      </c>
    </row>
    <row r="189" spans="1:8" ht="60">
      <c r="C189" s="66" t="s">
        <v>103</v>
      </c>
      <c r="D189" s="43"/>
    </row>
    <row r="190" spans="1:8">
      <c r="C190" s="15"/>
      <c r="D190" s="67"/>
      <c r="E190" s="68"/>
    </row>
    <row r="191" spans="1:8" ht="15">
      <c r="C191" s="66" t="s">
        <v>104</v>
      </c>
      <c r="D191" s="67"/>
      <c r="E191" s="68"/>
    </row>
    <row r="192" spans="1:8" ht="213.75">
      <c r="B192" s="13">
        <v>1.01</v>
      </c>
      <c r="C192" s="69" t="s">
        <v>105</v>
      </c>
      <c r="D192" s="67"/>
      <c r="E192" s="68">
        <v>10</v>
      </c>
      <c r="F192" s="1" t="s">
        <v>0</v>
      </c>
      <c r="G192" s="26">
        <v>0</v>
      </c>
      <c r="H192" s="8">
        <f t="shared" ref="H192:H201" si="7">E192*G192</f>
        <v>0</v>
      </c>
    </row>
    <row r="193" spans="1:8" ht="213.75">
      <c r="B193" s="13">
        <v>1.02</v>
      </c>
      <c r="C193" s="69" t="s">
        <v>106</v>
      </c>
      <c r="D193" s="67"/>
      <c r="E193" s="68">
        <v>9</v>
      </c>
      <c r="F193" s="1" t="s">
        <v>0</v>
      </c>
      <c r="G193" s="26">
        <v>0</v>
      </c>
      <c r="H193" s="8">
        <f t="shared" si="7"/>
        <v>0</v>
      </c>
    </row>
    <row r="194" spans="1:8" ht="199.5">
      <c r="B194" s="13">
        <v>1.03</v>
      </c>
      <c r="C194" s="69" t="s">
        <v>107</v>
      </c>
      <c r="D194" s="67"/>
      <c r="E194" s="68">
        <v>17</v>
      </c>
      <c r="F194" s="1" t="s">
        <v>0</v>
      </c>
      <c r="G194" s="26">
        <v>0</v>
      </c>
      <c r="H194" s="8">
        <f t="shared" si="7"/>
        <v>0</v>
      </c>
    </row>
    <row r="195" spans="1:8" ht="114.75">
      <c r="B195" s="13">
        <v>1.04</v>
      </c>
      <c r="C195" s="70" t="s">
        <v>108</v>
      </c>
      <c r="D195" s="67"/>
      <c r="E195" s="68">
        <v>6</v>
      </c>
      <c r="F195" s="1" t="s">
        <v>0</v>
      </c>
      <c r="G195" s="26">
        <v>0</v>
      </c>
      <c r="H195" s="8">
        <f t="shared" si="7"/>
        <v>0</v>
      </c>
    </row>
    <row r="196" spans="1:8" ht="127.5">
      <c r="B196" s="13">
        <v>1.05</v>
      </c>
      <c r="C196" s="71" t="s">
        <v>109</v>
      </c>
      <c r="D196" s="67"/>
      <c r="E196" s="68">
        <v>8</v>
      </c>
      <c r="F196" s="1" t="s">
        <v>0</v>
      </c>
      <c r="G196" s="26">
        <v>0</v>
      </c>
      <c r="H196" s="8">
        <f t="shared" si="7"/>
        <v>0</v>
      </c>
    </row>
    <row r="197" spans="1:8" ht="242.25">
      <c r="B197" s="13">
        <v>1.06</v>
      </c>
      <c r="C197" s="69" t="s">
        <v>110</v>
      </c>
      <c r="D197" s="67"/>
      <c r="E197" s="68">
        <v>4</v>
      </c>
      <c r="F197" s="1" t="s">
        <v>0</v>
      </c>
      <c r="G197" s="26">
        <v>0</v>
      </c>
      <c r="H197" s="8">
        <f t="shared" si="7"/>
        <v>0</v>
      </c>
    </row>
    <row r="198" spans="1:8" ht="156.75">
      <c r="B198" s="13">
        <f>B197+0.01</f>
        <v>1.07</v>
      </c>
      <c r="C198" s="69" t="s">
        <v>111</v>
      </c>
      <c r="D198" s="67"/>
      <c r="E198" s="68">
        <v>1</v>
      </c>
      <c r="F198" s="1" t="s">
        <v>0</v>
      </c>
      <c r="G198" s="26">
        <v>0</v>
      </c>
      <c r="H198" s="8">
        <f t="shared" si="7"/>
        <v>0</v>
      </c>
    </row>
    <row r="199" spans="1:8" ht="228">
      <c r="B199" s="13">
        <f t="shared" ref="B199:B201" si="8">B198+0.01</f>
        <v>1.08</v>
      </c>
      <c r="C199" s="69" t="s">
        <v>112</v>
      </c>
      <c r="D199" s="67"/>
      <c r="E199" s="68">
        <v>7</v>
      </c>
      <c r="F199" s="1" t="s">
        <v>0</v>
      </c>
      <c r="G199" s="26">
        <v>0</v>
      </c>
      <c r="H199" s="8">
        <f t="shared" si="7"/>
        <v>0</v>
      </c>
    </row>
    <row r="200" spans="1:8" ht="28.5">
      <c r="B200" s="13">
        <f t="shared" si="8"/>
        <v>1.0900000000000001</v>
      </c>
      <c r="C200" s="69" t="s">
        <v>113</v>
      </c>
      <c r="D200" s="67"/>
      <c r="E200" s="68">
        <v>5</v>
      </c>
      <c r="F200" s="1" t="s">
        <v>0</v>
      </c>
      <c r="G200" s="26">
        <v>0</v>
      </c>
      <c r="H200" s="8">
        <f t="shared" si="7"/>
        <v>0</v>
      </c>
    </row>
    <row r="201" spans="1:8" s="5" customFormat="1" ht="214.5">
      <c r="A201" s="1"/>
      <c r="B201" s="13">
        <f t="shared" si="8"/>
        <v>1.1000000000000001</v>
      </c>
      <c r="C201" s="69" t="s">
        <v>114</v>
      </c>
      <c r="D201" s="67"/>
      <c r="E201" s="68">
        <v>12</v>
      </c>
      <c r="F201" s="1" t="s">
        <v>0</v>
      </c>
      <c r="G201" s="26">
        <v>0</v>
      </c>
      <c r="H201" s="8">
        <f t="shared" si="7"/>
        <v>0</v>
      </c>
    </row>
    <row r="202" spans="1:8" s="5" customFormat="1" ht="114.75">
      <c r="A202" s="1"/>
      <c r="B202" s="13"/>
      <c r="C202" s="72" t="s">
        <v>115</v>
      </c>
      <c r="D202" s="67"/>
      <c r="E202" s="68"/>
      <c r="F202" s="1"/>
      <c r="G202" s="8"/>
      <c r="H202" s="8"/>
    </row>
    <row r="203" spans="1:8" s="5" customFormat="1" ht="15">
      <c r="A203" s="1"/>
      <c r="B203" s="13"/>
      <c r="C203" s="15"/>
      <c r="D203" s="67"/>
      <c r="E203" s="68"/>
      <c r="F203" s="1"/>
      <c r="G203" s="8"/>
      <c r="H203" s="8"/>
    </row>
    <row r="204" spans="1:8" ht="15">
      <c r="C204" s="119" t="s">
        <v>116</v>
      </c>
      <c r="D204" s="119"/>
      <c r="E204" s="119"/>
      <c r="F204" s="119"/>
      <c r="G204" s="14"/>
      <c r="H204" s="14">
        <f>SUM(H189:H201)</f>
        <v>0</v>
      </c>
    </row>
    <row r="208" spans="1:8" ht="15">
      <c r="A208" s="5"/>
      <c r="B208" s="4" t="s">
        <v>15</v>
      </c>
      <c r="C208" s="12" t="s">
        <v>117</v>
      </c>
      <c r="D208" s="73"/>
      <c r="E208" s="11"/>
      <c r="F208" s="5"/>
      <c r="G208" s="9"/>
      <c r="H208" s="9"/>
    </row>
    <row r="210" spans="2:8" ht="15">
      <c r="B210" s="18" t="s">
        <v>19</v>
      </c>
      <c r="C210" s="19" t="s">
        <v>20</v>
      </c>
      <c r="D210" s="20"/>
      <c r="E210" s="49" t="s">
        <v>22</v>
      </c>
      <c r="F210" s="50" t="s">
        <v>21</v>
      </c>
      <c r="G210" s="23" t="s">
        <v>23</v>
      </c>
      <c r="H210" s="3" t="s">
        <v>6</v>
      </c>
    </row>
    <row r="211" spans="2:8" ht="30">
      <c r="C211" s="66" t="s">
        <v>118</v>
      </c>
    </row>
    <row r="212" spans="2:8" ht="76.5">
      <c r="B212" s="13">
        <v>1.01</v>
      </c>
      <c r="C212" s="74" t="s">
        <v>119</v>
      </c>
      <c r="E212" s="7">
        <v>50</v>
      </c>
      <c r="F212" s="7" t="s">
        <v>0</v>
      </c>
      <c r="G212" s="26">
        <v>0</v>
      </c>
      <c r="H212" s="8">
        <f t="shared" ref="H212:H226" si="9">E212*G212</f>
        <v>0</v>
      </c>
    </row>
    <row r="213" spans="2:8" ht="63.75">
      <c r="B213" s="13">
        <v>1.02</v>
      </c>
      <c r="C213" s="75" t="s">
        <v>120</v>
      </c>
      <c r="E213" s="7">
        <v>16</v>
      </c>
      <c r="F213" s="7" t="s">
        <v>0</v>
      </c>
      <c r="G213" s="26">
        <v>0</v>
      </c>
      <c r="H213" s="8">
        <f t="shared" si="9"/>
        <v>0</v>
      </c>
    </row>
    <row r="214" spans="2:8" ht="140.25">
      <c r="B214" s="13">
        <v>1.03</v>
      </c>
      <c r="C214" s="75" t="s">
        <v>121</v>
      </c>
      <c r="E214" s="7">
        <v>4</v>
      </c>
      <c r="F214" s="7" t="s">
        <v>0</v>
      </c>
      <c r="G214" s="26">
        <v>0</v>
      </c>
      <c r="H214" s="8">
        <f t="shared" si="9"/>
        <v>0</v>
      </c>
    </row>
    <row r="215" spans="2:8" ht="51">
      <c r="B215" s="13">
        <v>1.04</v>
      </c>
      <c r="C215" s="75" t="s">
        <v>122</v>
      </c>
      <c r="E215" s="7">
        <v>4</v>
      </c>
      <c r="F215" s="76" t="s">
        <v>0</v>
      </c>
      <c r="G215" s="26">
        <v>0</v>
      </c>
      <c r="H215" s="8">
        <f t="shared" si="9"/>
        <v>0</v>
      </c>
    </row>
    <row r="216" spans="2:8" ht="54" customHeight="1">
      <c r="B216" s="13">
        <v>1.05</v>
      </c>
      <c r="C216" s="75" t="s">
        <v>123</v>
      </c>
      <c r="E216" s="7">
        <v>20</v>
      </c>
      <c r="F216" s="76" t="s">
        <v>0</v>
      </c>
      <c r="G216" s="26">
        <v>0</v>
      </c>
      <c r="H216" s="8">
        <f t="shared" si="9"/>
        <v>0</v>
      </c>
    </row>
    <row r="217" spans="2:8" ht="53.25" customHeight="1">
      <c r="B217" s="13">
        <v>1.06</v>
      </c>
      <c r="C217" s="75" t="s">
        <v>124</v>
      </c>
      <c r="E217" s="7">
        <v>4</v>
      </c>
      <c r="F217" s="76" t="s">
        <v>0</v>
      </c>
      <c r="G217" s="26">
        <v>0</v>
      </c>
      <c r="H217" s="8">
        <f t="shared" si="9"/>
        <v>0</v>
      </c>
    </row>
    <row r="218" spans="2:8" ht="63.75">
      <c r="B218" s="13">
        <v>1.07</v>
      </c>
      <c r="C218" s="75" t="s">
        <v>125</v>
      </c>
      <c r="E218" s="7">
        <v>4</v>
      </c>
      <c r="F218" s="76" t="s">
        <v>0</v>
      </c>
      <c r="G218" s="26">
        <v>0</v>
      </c>
      <c r="H218" s="8">
        <f t="shared" si="9"/>
        <v>0</v>
      </c>
    </row>
    <row r="219" spans="2:8" ht="25.5">
      <c r="B219" s="13">
        <v>1.08</v>
      </c>
      <c r="C219" s="75" t="s">
        <v>126</v>
      </c>
      <c r="E219" s="7">
        <v>4</v>
      </c>
      <c r="F219" s="76" t="s">
        <v>0</v>
      </c>
      <c r="G219" s="26">
        <v>0</v>
      </c>
      <c r="H219" s="8">
        <f t="shared" si="9"/>
        <v>0</v>
      </c>
    </row>
    <row r="220" spans="2:8" ht="51">
      <c r="B220" s="13">
        <v>1.0900000000000001</v>
      </c>
      <c r="C220" s="75" t="s">
        <v>127</v>
      </c>
      <c r="E220" s="7">
        <v>50</v>
      </c>
      <c r="F220" s="76" t="s">
        <v>2</v>
      </c>
      <c r="G220" s="26">
        <v>0</v>
      </c>
      <c r="H220" s="8">
        <f t="shared" si="9"/>
        <v>0</v>
      </c>
    </row>
    <row r="221" spans="2:8" ht="51">
      <c r="B221" s="13">
        <v>1.1000000000000001</v>
      </c>
      <c r="C221" s="75" t="s">
        <v>128</v>
      </c>
      <c r="E221" s="7">
        <v>16</v>
      </c>
      <c r="F221" s="76" t="s">
        <v>2</v>
      </c>
      <c r="G221" s="26">
        <v>0</v>
      </c>
      <c r="H221" s="8">
        <f t="shared" si="9"/>
        <v>0</v>
      </c>
    </row>
    <row r="222" spans="2:8" ht="51">
      <c r="B222" s="13">
        <v>1.1100000000000001</v>
      </c>
      <c r="C222" s="75" t="s">
        <v>129</v>
      </c>
      <c r="E222" s="77">
        <v>15</v>
      </c>
      <c r="F222" s="7" t="s">
        <v>2</v>
      </c>
      <c r="G222" s="26">
        <v>0</v>
      </c>
      <c r="H222" s="8">
        <f t="shared" si="9"/>
        <v>0</v>
      </c>
    </row>
    <row r="223" spans="2:8" ht="63.75">
      <c r="B223" s="13">
        <v>1.1200000000000001</v>
      </c>
      <c r="C223" s="75" t="s">
        <v>130</v>
      </c>
      <c r="E223" s="77">
        <v>15</v>
      </c>
      <c r="F223" s="7" t="s">
        <v>2</v>
      </c>
      <c r="G223" s="26">
        <v>0</v>
      </c>
      <c r="H223" s="8">
        <f t="shared" si="9"/>
        <v>0</v>
      </c>
    </row>
    <row r="224" spans="2:8" ht="51">
      <c r="B224" s="13">
        <v>1.1299999999999999</v>
      </c>
      <c r="C224" s="75" t="s">
        <v>131</v>
      </c>
      <c r="E224" s="77">
        <v>135</v>
      </c>
      <c r="F224" s="7" t="s">
        <v>2</v>
      </c>
      <c r="G224" s="26">
        <v>0</v>
      </c>
      <c r="H224" s="8">
        <f t="shared" si="9"/>
        <v>0</v>
      </c>
    </row>
    <row r="225" spans="1:8" ht="15">
      <c r="B225" s="13">
        <f>B224+0.01</f>
        <v>1.1399999999999999</v>
      </c>
      <c r="C225" s="75" t="s">
        <v>132</v>
      </c>
      <c r="E225" s="7">
        <v>10</v>
      </c>
      <c r="F225" s="7" t="s">
        <v>51</v>
      </c>
      <c r="G225" s="26">
        <v>0</v>
      </c>
      <c r="H225" s="8">
        <f t="shared" si="9"/>
        <v>0</v>
      </c>
    </row>
    <row r="226" spans="1:8" ht="38.25">
      <c r="B226" s="13">
        <f t="shared" ref="B226:B230" si="10">B225+0.01</f>
        <v>1.1499999999999999</v>
      </c>
      <c r="C226" s="75" t="s">
        <v>133</v>
      </c>
      <c r="E226" s="7">
        <v>1</v>
      </c>
      <c r="F226" s="7" t="s">
        <v>1</v>
      </c>
      <c r="G226" s="26">
        <v>0</v>
      </c>
      <c r="H226" s="8">
        <f t="shared" si="9"/>
        <v>0</v>
      </c>
    </row>
    <row r="227" spans="1:8" ht="15">
      <c r="B227" s="13">
        <f t="shared" si="10"/>
        <v>1.1599999999999999</v>
      </c>
      <c r="C227" s="17" t="s">
        <v>134</v>
      </c>
      <c r="E227" s="7">
        <v>1</v>
      </c>
      <c r="F227" s="1" t="s">
        <v>1</v>
      </c>
      <c r="G227" s="26">
        <v>0</v>
      </c>
      <c r="H227" s="8">
        <f>E227*G227</f>
        <v>0</v>
      </c>
    </row>
    <row r="228" spans="1:8" ht="15">
      <c r="B228" s="13">
        <f t="shared" si="10"/>
        <v>1.17</v>
      </c>
      <c r="C228" s="17" t="s">
        <v>135</v>
      </c>
      <c r="E228" s="78">
        <v>0.03</v>
      </c>
      <c r="F228" s="79">
        <v>0.03</v>
      </c>
      <c r="G228" s="26">
        <f>SUM(H212:H227)*E228</f>
        <v>0</v>
      </c>
      <c r="H228" s="8">
        <f>G228</f>
        <v>0</v>
      </c>
    </row>
    <row r="229" spans="1:8" ht="15">
      <c r="B229" s="13">
        <f t="shared" si="10"/>
        <v>1.18</v>
      </c>
      <c r="C229" s="17" t="s">
        <v>136</v>
      </c>
      <c r="E229" s="78">
        <v>0.03</v>
      </c>
      <c r="F229" s="79">
        <v>0.03</v>
      </c>
      <c r="G229" s="26">
        <f>SUM(H212:H227)*E229</f>
        <v>0</v>
      </c>
      <c r="H229" s="8">
        <f>G229</f>
        <v>0</v>
      </c>
    </row>
    <row r="230" spans="1:8" ht="29.25">
      <c r="B230" s="13">
        <f t="shared" si="10"/>
        <v>1.19</v>
      </c>
      <c r="C230" s="17" t="s">
        <v>137</v>
      </c>
      <c r="E230" s="78">
        <v>0.05</v>
      </c>
      <c r="F230" s="79">
        <v>0.05</v>
      </c>
      <c r="G230" s="26">
        <f>SUM(H212:H227)*E230</f>
        <v>0</v>
      </c>
      <c r="H230" s="8">
        <f>G230</f>
        <v>0</v>
      </c>
    </row>
    <row r="231" spans="1:8" s="5" customFormat="1" ht="15">
      <c r="A231" s="1"/>
      <c r="B231" s="13"/>
      <c r="C231" s="17"/>
      <c r="D231" s="6"/>
      <c r="E231" s="78"/>
      <c r="F231" s="79"/>
      <c r="G231" s="8"/>
      <c r="H231" s="8"/>
    </row>
    <row r="232" spans="1:8" ht="28.5">
      <c r="C232" s="17" t="s">
        <v>138</v>
      </c>
    </row>
    <row r="233" spans="1:8" ht="15">
      <c r="C233" s="119" t="s">
        <v>139</v>
      </c>
      <c r="D233" s="119"/>
      <c r="E233" s="119"/>
      <c r="F233" s="119"/>
      <c r="G233" s="14"/>
      <c r="H233" s="14">
        <f>SUM(H211:H232)</f>
        <v>0</v>
      </c>
    </row>
    <row r="236" spans="1:8" ht="15">
      <c r="A236" s="5"/>
      <c r="B236" s="4" t="s">
        <v>17</v>
      </c>
      <c r="C236" s="12" t="s">
        <v>140</v>
      </c>
      <c r="D236" s="73"/>
      <c r="E236" s="11"/>
      <c r="F236" s="5"/>
      <c r="G236" s="9"/>
      <c r="H236" s="9"/>
    </row>
    <row r="238" spans="1:8" ht="15">
      <c r="B238" s="18" t="s">
        <v>19</v>
      </c>
      <c r="C238" s="19" t="s">
        <v>20</v>
      </c>
      <c r="D238" s="20"/>
      <c r="E238" s="49" t="s">
        <v>22</v>
      </c>
      <c r="F238" s="50" t="s">
        <v>21</v>
      </c>
      <c r="G238" s="23" t="s">
        <v>23</v>
      </c>
      <c r="H238" s="3" t="s">
        <v>6</v>
      </c>
    </row>
    <row r="239" spans="1:8" ht="15">
      <c r="B239" s="13">
        <v>1.01</v>
      </c>
      <c r="C239" s="17" t="s">
        <v>141</v>
      </c>
      <c r="D239" s="80"/>
      <c r="E239" s="7">
        <v>1</v>
      </c>
      <c r="F239" s="1" t="s">
        <v>1</v>
      </c>
      <c r="G239" s="26">
        <v>0</v>
      </c>
      <c r="H239" s="8">
        <f t="shared" ref="H239:H252" si="11">E239*G239</f>
        <v>0</v>
      </c>
    </row>
    <row r="240" spans="1:8" ht="15">
      <c r="B240" s="13">
        <v>1.02</v>
      </c>
      <c r="C240" s="17" t="s">
        <v>142</v>
      </c>
      <c r="D240" s="80"/>
      <c r="E240" s="7">
        <v>1</v>
      </c>
      <c r="F240" s="1" t="s">
        <v>1</v>
      </c>
      <c r="G240" s="26">
        <v>0</v>
      </c>
      <c r="H240" s="8">
        <f t="shared" si="11"/>
        <v>0</v>
      </c>
    </row>
    <row r="241" spans="1:8" ht="15">
      <c r="B241" s="13">
        <v>1.03</v>
      </c>
      <c r="C241" s="17" t="s">
        <v>143</v>
      </c>
      <c r="D241" s="80"/>
      <c r="E241" s="7">
        <v>1</v>
      </c>
      <c r="F241" s="1" t="s">
        <v>1</v>
      </c>
      <c r="G241" s="26">
        <v>0</v>
      </c>
      <c r="H241" s="8">
        <f t="shared" si="11"/>
        <v>0</v>
      </c>
    </row>
    <row r="242" spans="1:8" s="86" customFormat="1" ht="42.75">
      <c r="A242" s="81"/>
      <c r="B242" s="13">
        <v>1.04</v>
      </c>
      <c r="C242" s="82" t="s">
        <v>144</v>
      </c>
      <c r="D242" s="83"/>
      <c r="E242" s="84">
        <v>1</v>
      </c>
      <c r="F242" s="81" t="s">
        <v>1</v>
      </c>
      <c r="G242" s="26">
        <v>0</v>
      </c>
      <c r="H242" s="85">
        <f t="shared" si="11"/>
        <v>0</v>
      </c>
    </row>
    <row r="243" spans="1:8" s="81" customFormat="1" ht="16.5">
      <c r="A243" s="1"/>
      <c r="B243" s="13">
        <v>1.05</v>
      </c>
      <c r="C243" s="87" t="s">
        <v>145</v>
      </c>
      <c r="D243" s="80"/>
      <c r="E243" s="7">
        <v>2</v>
      </c>
      <c r="F243" s="1" t="s">
        <v>3</v>
      </c>
      <c r="G243" s="26">
        <v>0</v>
      </c>
      <c r="H243" s="85">
        <f t="shared" si="11"/>
        <v>0</v>
      </c>
    </row>
    <row r="244" spans="1:8" s="81" customFormat="1" ht="29.25">
      <c r="A244" s="1"/>
      <c r="B244" s="13">
        <v>1.06</v>
      </c>
      <c r="C244" s="17" t="s">
        <v>146</v>
      </c>
      <c r="D244" s="80"/>
      <c r="E244" s="7">
        <v>10</v>
      </c>
      <c r="F244" s="1" t="s">
        <v>3</v>
      </c>
      <c r="G244" s="26">
        <v>0</v>
      </c>
      <c r="H244" s="85">
        <f t="shared" si="11"/>
        <v>0</v>
      </c>
    </row>
    <row r="245" spans="1:8" s="81" customFormat="1" ht="29.25">
      <c r="A245" s="1"/>
      <c r="B245" s="13">
        <v>1.07</v>
      </c>
      <c r="C245" s="17" t="s">
        <v>147</v>
      </c>
      <c r="D245" s="80"/>
      <c r="E245" s="7">
        <v>1</v>
      </c>
      <c r="F245" s="1" t="s">
        <v>0</v>
      </c>
      <c r="G245" s="26">
        <v>0</v>
      </c>
      <c r="H245" s="85">
        <f t="shared" si="11"/>
        <v>0</v>
      </c>
    </row>
    <row r="246" spans="1:8" s="81" customFormat="1" ht="43.5">
      <c r="A246" s="1"/>
      <c r="B246" s="13">
        <v>1.08</v>
      </c>
      <c r="C246" s="17" t="s">
        <v>148</v>
      </c>
      <c r="D246" s="80"/>
      <c r="E246" s="7">
        <v>1</v>
      </c>
      <c r="F246" s="1" t="s">
        <v>1</v>
      </c>
      <c r="G246" s="26">
        <v>0</v>
      </c>
      <c r="H246" s="85">
        <f t="shared" si="11"/>
        <v>0</v>
      </c>
    </row>
    <row r="247" spans="1:8" s="81" customFormat="1" ht="28.5">
      <c r="B247" s="13">
        <v>1.1000000000000001</v>
      </c>
      <c r="C247" s="82" t="s">
        <v>149</v>
      </c>
      <c r="D247" s="80"/>
      <c r="E247" s="84">
        <v>1</v>
      </c>
      <c r="F247" s="81" t="s">
        <v>1</v>
      </c>
      <c r="G247" s="26">
        <v>0</v>
      </c>
      <c r="H247" s="85">
        <f t="shared" si="11"/>
        <v>0</v>
      </c>
    </row>
    <row r="248" spans="1:8" ht="28.5">
      <c r="A248" s="81"/>
      <c r="B248" s="13">
        <v>1.1100000000000001</v>
      </c>
      <c r="C248" s="82" t="s">
        <v>150</v>
      </c>
      <c r="D248" s="80"/>
      <c r="E248" s="84">
        <v>1</v>
      </c>
      <c r="F248" s="81" t="s">
        <v>1</v>
      </c>
      <c r="G248" s="26">
        <v>0</v>
      </c>
      <c r="H248" s="85">
        <f t="shared" si="11"/>
        <v>0</v>
      </c>
    </row>
    <row r="249" spans="1:8" ht="15">
      <c r="A249" s="81"/>
      <c r="B249" s="13">
        <v>1.1200000000000001</v>
      </c>
      <c r="C249" s="82" t="s">
        <v>151</v>
      </c>
      <c r="D249" s="80"/>
      <c r="E249" s="84">
        <v>1</v>
      </c>
      <c r="F249" s="81" t="s">
        <v>1</v>
      </c>
      <c r="G249" s="26">
        <v>0</v>
      </c>
      <c r="H249" s="85">
        <f t="shared" si="11"/>
        <v>0</v>
      </c>
    </row>
    <row r="250" spans="1:8" ht="15">
      <c r="A250" s="81"/>
      <c r="B250" s="13">
        <v>1.1299999999999999</v>
      </c>
      <c r="C250" s="82" t="s">
        <v>152</v>
      </c>
      <c r="D250" s="80"/>
      <c r="E250" s="84">
        <v>1</v>
      </c>
      <c r="F250" s="81" t="s">
        <v>1</v>
      </c>
      <c r="G250" s="26">
        <v>0</v>
      </c>
      <c r="H250" s="85">
        <f t="shared" si="11"/>
        <v>0</v>
      </c>
    </row>
    <row r="251" spans="1:8" ht="15">
      <c r="A251" s="81"/>
      <c r="B251" s="13">
        <v>1.1399999999999999</v>
      </c>
      <c r="C251" s="82" t="s">
        <v>153</v>
      </c>
      <c r="D251" s="80"/>
      <c r="E251" s="84">
        <v>1</v>
      </c>
      <c r="F251" s="81" t="s">
        <v>1</v>
      </c>
      <c r="G251" s="26">
        <v>0</v>
      </c>
      <c r="H251" s="85">
        <f t="shared" si="11"/>
        <v>0</v>
      </c>
    </row>
    <row r="252" spans="1:8" ht="42.75">
      <c r="A252" s="81"/>
      <c r="B252" s="13">
        <v>1.1499999999999999</v>
      </c>
      <c r="C252" s="82" t="s">
        <v>154</v>
      </c>
      <c r="D252" s="80"/>
      <c r="E252" s="88">
        <v>12</v>
      </c>
      <c r="F252" s="89" t="s">
        <v>51</v>
      </c>
      <c r="G252" s="26">
        <v>0</v>
      </c>
      <c r="H252" s="85">
        <f t="shared" si="11"/>
        <v>0</v>
      </c>
    </row>
    <row r="253" spans="1:8">
      <c r="C253" s="1"/>
    </row>
    <row r="254" spans="1:8" ht="15">
      <c r="C254" s="119" t="s">
        <v>155</v>
      </c>
      <c r="D254" s="119"/>
      <c r="E254" s="119"/>
      <c r="F254" s="119"/>
      <c r="G254" s="14"/>
      <c r="H254" s="14">
        <f>SUM(H236:H253)</f>
        <v>0</v>
      </c>
    </row>
  </sheetData>
  <mergeCells count="7">
    <mergeCell ref="C254:F254"/>
    <mergeCell ref="B79:H79"/>
    <mergeCell ref="C81:G81"/>
    <mergeCell ref="C89:G89"/>
    <mergeCell ref="C183:G183"/>
    <mergeCell ref="C204:F204"/>
    <mergeCell ref="C233:F233"/>
  </mergeCells>
  <conditionalFormatting sqref="E65 E67:E68">
    <cfRule type="cellIs" dxfId="0" priority="1" stopIfTrue="1" operator="equal">
      <formula>0</formula>
    </cfRule>
  </conditionalFormatting>
  <pageMargins left="0.25" right="0.25" top="0.75" bottom="0.75" header="0.3" footer="0.3"/>
  <pageSetup paperSize="9" scale="9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7D3033F-5756-4B24-B339-6ED55272193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165</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EI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Svetlana Miloševič Zupanič</cp:lastModifiedBy>
  <cp:revision>30</cp:revision>
  <cp:lastPrinted>2026-06-23T12:11:47Z</cp:lastPrinted>
  <dcterms:created xsi:type="dcterms:W3CDTF">2019-05-15T14:03:03Z</dcterms:created>
  <dcterms:modified xsi:type="dcterms:W3CDTF">2026-07-06T08:22:11Z</dcterms:modified>
</cp:coreProperties>
</file>